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백곡호 둘레길 국가생태탐방로(데크로드I)\"/>
    </mc:Choice>
  </mc:AlternateContent>
  <xr:revisionPtr revIDLastSave="0" documentId="8_{23780B37-BA2E-4A1F-AAB2-8B199F31CE80}" xr6:coauthVersionLast="47" xr6:coauthVersionMax="47" xr10:uidLastSave="{00000000-0000-0000-0000-000000000000}"/>
  <bookViews>
    <workbookView xWindow="-120" yWindow="-120" windowWidth="29040" windowHeight="15720" xr2:uid="{26FBEB25-2D53-4F79-9090-33F7C8CBA3BA}"/>
  </bookViews>
  <sheets>
    <sheet name="데크로드A" sheetId="4" r:id="rId1"/>
    <sheet name="데크로드B" sheetId="5" r:id="rId2"/>
    <sheet name="데크로드C" sheetId="6" r:id="rId3"/>
    <sheet name="데크로드D" sheetId="9" r:id="rId4"/>
    <sheet name="데크로드E" sheetId="10" r:id="rId5"/>
    <sheet name="데크로드F" sheetId="8" r:id="rId6"/>
    <sheet name="데크로드G" sheetId="13" r:id="rId7"/>
    <sheet name="Sheet2" sheetId="11" r:id="rId8"/>
    <sheet name="Sheet1" sheetId="3" state="hidden" r:id="rId9"/>
  </sheets>
  <definedNames>
    <definedName name="__ahn100" localSheetId="0" hidden="1">#REF!</definedName>
    <definedName name="__ahn100" localSheetId="1" hidden="1">#REF!</definedName>
    <definedName name="__ahn100" localSheetId="2" hidden="1">#REF!</definedName>
    <definedName name="__ahn100" localSheetId="3" hidden="1">#REF!</definedName>
    <definedName name="__ahn100" localSheetId="4" hidden="1">#REF!</definedName>
    <definedName name="__ahn100" localSheetId="5" hidden="1">#REF!</definedName>
    <definedName name="__ahn100" localSheetId="6" hidden="1">#REF!</definedName>
    <definedName name="__ahn100" hidden="1">#REF!</definedName>
    <definedName name="__ahn30" localSheetId="0" hidden="1">#REF!</definedName>
    <definedName name="__ahn30" localSheetId="1" hidden="1">#REF!</definedName>
    <definedName name="__ahn30" localSheetId="2" hidden="1">#REF!</definedName>
    <definedName name="__ahn30" localSheetId="3" hidden="1">#REF!</definedName>
    <definedName name="__ahn30" localSheetId="4" hidden="1">#REF!</definedName>
    <definedName name="__ahn30" localSheetId="5" hidden="1">#REF!</definedName>
    <definedName name="__ahn30" localSheetId="6" hidden="1">#REF!</definedName>
    <definedName name="__ahn30" hidden="1">#REF!</definedName>
    <definedName name="__ahn35" localSheetId="0" hidden="1">#REF!</definedName>
    <definedName name="__ahn35" localSheetId="1" hidden="1">#REF!</definedName>
    <definedName name="__ahn35" localSheetId="2" hidden="1">#REF!</definedName>
    <definedName name="__ahn35" localSheetId="3" hidden="1">#REF!</definedName>
    <definedName name="__ahn35" localSheetId="4" hidden="1">#REF!</definedName>
    <definedName name="__ahn35" localSheetId="5" hidden="1">#REF!</definedName>
    <definedName name="__ahn35" localSheetId="6" hidden="1">#REF!</definedName>
    <definedName name="__ahn35" hidden="1">#REF!</definedName>
    <definedName name="__IntlFixup" hidden="1">TRUE</definedName>
    <definedName name="_1_0_0_F" localSheetId="0" hidden="1">#REF!</definedName>
    <definedName name="_1_0_0_F" localSheetId="1" hidden="1">#REF!</definedName>
    <definedName name="_1_0_0_F" localSheetId="2" hidden="1">#REF!</definedName>
    <definedName name="_1_0_0_F" localSheetId="3" hidden="1">#REF!</definedName>
    <definedName name="_1_0_0_F" localSheetId="4" hidden="1">#REF!</definedName>
    <definedName name="_1_0_0_F" localSheetId="5" hidden="1">#REF!</definedName>
    <definedName name="_1_0_0_F" localSheetId="6" hidden="1">#REF!</definedName>
    <definedName name="_1_0_0_F" hidden="1">#REF!</definedName>
    <definedName name="_19q45_" localSheetId="0" hidden="1">{"'용역비'!$A$4:$C$8"}</definedName>
    <definedName name="_19q45_" localSheetId="1" hidden="1">{"'용역비'!$A$4:$C$8"}</definedName>
    <definedName name="_19q45_" localSheetId="2" hidden="1">{"'용역비'!$A$4:$C$8"}</definedName>
    <definedName name="_19q45_" localSheetId="3" hidden="1">{"'용역비'!$A$4:$C$8"}</definedName>
    <definedName name="_19q45_" localSheetId="4" hidden="1">{"'용역비'!$A$4:$C$8"}</definedName>
    <definedName name="_19q45_" localSheetId="5" hidden="1">{"'용역비'!$A$4:$C$8"}</definedName>
    <definedName name="_19q45_" localSheetId="6" hidden="1">{"'용역비'!$A$4:$C$8"}</definedName>
    <definedName name="_19q45_" hidden="1">{"'용역비'!$A$4:$C$8"}</definedName>
    <definedName name="_2_0_0_F" localSheetId="0" hidden="1">#REF!</definedName>
    <definedName name="_2_0_0_F" localSheetId="1" hidden="1">#REF!</definedName>
    <definedName name="_2_0_0_F" localSheetId="2" hidden="1">#REF!</definedName>
    <definedName name="_2_0_0_F" localSheetId="3" hidden="1">#REF!</definedName>
    <definedName name="_2_0_0_F" localSheetId="4" hidden="1">#REF!</definedName>
    <definedName name="_2_0_0_F" localSheetId="5" hidden="1">#REF!</definedName>
    <definedName name="_2_0_0_F" localSheetId="6" hidden="1">#REF!</definedName>
    <definedName name="_2_0_0_F" hidden="1">#REF!</definedName>
    <definedName name="_2q45_" localSheetId="0" hidden="1">{"'용역비'!$A$4:$C$8"}</definedName>
    <definedName name="_2q45_" localSheetId="1" hidden="1">{"'용역비'!$A$4:$C$8"}</definedName>
    <definedName name="_2q45_" localSheetId="2" hidden="1">{"'용역비'!$A$4:$C$8"}</definedName>
    <definedName name="_2q45_" localSheetId="3" hidden="1">{"'용역비'!$A$4:$C$8"}</definedName>
    <definedName name="_2q45_" localSheetId="4" hidden="1">{"'용역비'!$A$4:$C$8"}</definedName>
    <definedName name="_2q45_" localSheetId="5" hidden="1">{"'용역비'!$A$4:$C$8"}</definedName>
    <definedName name="_2q45_" localSheetId="6" hidden="1">{"'용역비'!$A$4:$C$8"}</definedName>
    <definedName name="_2q45_" hidden="1">{"'용역비'!$A$4:$C$8"}</definedName>
    <definedName name="_6q45_" localSheetId="0" hidden="1">{"'용역비'!$A$4:$C$8"}</definedName>
    <definedName name="_6q45_" localSheetId="1" hidden="1">{"'용역비'!$A$4:$C$8"}</definedName>
    <definedName name="_6q45_" localSheetId="2" hidden="1">{"'용역비'!$A$4:$C$8"}</definedName>
    <definedName name="_6q45_" localSheetId="3" hidden="1">{"'용역비'!$A$4:$C$8"}</definedName>
    <definedName name="_6q45_" localSheetId="4" hidden="1">{"'용역비'!$A$4:$C$8"}</definedName>
    <definedName name="_6q45_" localSheetId="5" hidden="1">{"'용역비'!$A$4:$C$8"}</definedName>
    <definedName name="_6q45_" localSheetId="6" hidden="1">{"'용역비'!$A$4:$C$8"}</definedName>
    <definedName name="_6q45_" hidden="1">{"'용역비'!$A$4:$C$8"}</definedName>
    <definedName name="_ahn100" localSheetId="0" hidden="1">#REF!</definedName>
    <definedName name="_ahn100" localSheetId="1" hidden="1">#REF!</definedName>
    <definedName name="_ahn100" localSheetId="2" hidden="1">#REF!</definedName>
    <definedName name="_ahn100" localSheetId="3" hidden="1">#REF!</definedName>
    <definedName name="_ahn100" localSheetId="4" hidden="1">#REF!</definedName>
    <definedName name="_ahn100" localSheetId="5" hidden="1">#REF!</definedName>
    <definedName name="_ahn100" localSheetId="6" hidden="1">#REF!</definedName>
    <definedName name="_ahn100" hidden="1">#REF!</definedName>
    <definedName name="_ahn30" localSheetId="0" hidden="1">#REF!</definedName>
    <definedName name="_ahn30" localSheetId="1" hidden="1">#REF!</definedName>
    <definedName name="_ahn30" localSheetId="2" hidden="1">#REF!</definedName>
    <definedName name="_ahn30" localSheetId="3" hidden="1">#REF!</definedName>
    <definedName name="_ahn30" localSheetId="4" hidden="1">#REF!</definedName>
    <definedName name="_ahn30" localSheetId="5" hidden="1">#REF!</definedName>
    <definedName name="_ahn30" localSheetId="6" hidden="1">#REF!</definedName>
    <definedName name="_ahn30" hidden="1">#REF!</definedName>
    <definedName name="_ahn35" localSheetId="0" hidden="1">#REF!</definedName>
    <definedName name="_ahn35" localSheetId="1" hidden="1">#REF!</definedName>
    <definedName name="_ahn35" localSheetId="2" hidden="1">#REF!</definedName>
    <definedName name="_ahn35" localSheetId="3" hidden="1">#REF!</definedName>
    <definedName name="_ahn35" localSheetId="4" hidden="1">#REF!</definedName>
    <definedName name="_ahn35" localSheetId="5" hidden="1">#REF!</definedName>
    <definedName name="_ahn35" localSheetId="6" hidden="1">#REF!</definedName>
    <definedName name="_ahn35" hidden="1">#REF!</definedName>
    <definedName name="_Dist_Bin" localSheetId="0" hidden="1">#REF!</definedName>
    <definedName name="_Dist_Bin" localSheetId="1" hidden="1">#REF!</definedName>
    <definedName name="_Dist_Bin" localSheetId="2" hidden="1">#REF!</definedName>
    <definedName name="_Dist_Bin" localSheetId="3" hidden="1">#REF!</definedName>
    <definedName name="_Dist_Bin" localSheetId="4" hidden="1">#REF!</definedName>
    <definedName name="_Dist_Bin" localSheetId="5" hidden="1">#REF!</definedName>
    <definedName name="_Dist_Bin" localSheetId="6" hidden="1">#REF!</definedName>
    <definedName name="_Dist_Bin" hidden="1">#REF!</definedName>
    <definedName name="_Dist_Values" localSheetId="0" hidden="1">#REF!</definedName>
    <definedName name="_Dist_Values" localSheetId="1" hidden="1">#REF!</definedName>
    <definedName name="_Dist_Values" localSheetId="2" hidden="1">#REF!</definedName>
    <definedName name="_Dist_Values" localSheetId="3" hidden="1">#REF!</definedName>
    <definedName name="_Dist_Values" localSheetId="4" hidden="1">#REF!</definedName>
    <definedName name="_Dist_Values" localSheetId="5" hidden="1">#REF!</definedName>
    <definedName name="_Dist_Values" localSheetId="6" hidden="1">#REF!</definedName>
    <definedName name="_Dist_Values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kfkf" localSheetId="0" hidden="1">#REF!</definedName>
    <definedName name="_kfkf" localSheetId="1" hidden="1">#REF!</definedName>
    <definedName name="_kfkf" localSheetId="2" hidden="1">#REF!</definedName>
    <definedName name="_kfkf" localSheetId="3" hidden="1">#REF!</definedName>
    <definedName name="_kfkf" localSheetId="4" hidden="1">#REF!</definedName>
    <definedName name="_kfkf" localSheetId="5" hidden="1">#REF!</definedName>
    <definedName name="_kfkf" localSheetId="6" hidden="1">#REF!</definedName>
    <definedName name="_kfkf" hidden="1">#REF!</definedName>
    <definedName name="_Order1" hidden="1">255</definedName>
    <definedName name="_Order2" hidden="1">255</definedName>
    <definedName name="_Parse_Out" localSheetId="0" hidden="1">#REF!</definedName>
    <definedName name="_Parse_Out" localSheetId="1" hidden="1">#REF!</definedName>
    <definedName name="_Parse_Out" localSheetId="2" hidden="1">#REF!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localSheetId="6" hidden="1">#REF!</definedName>
    <definedName name="_Parse_Out" hidden="1">#REF!</definedName>
    <definedName name="_q45" localSheetId="0" hidden="1">{"'용역비'!$A$4:$C$8"}</definedName>
    <definedName name="_q45" localSheetId="1" hidden="1">{"'용역비'!$A$4:$C$8"}</definedName>
    <definedName name="_q45" localSheetId="2" hidden="1">{"'용역비'!$A$4:$C$8"}</definedName>
    <definedName name="_q45" localSheetId="3" hidden="1">{"'용역비'!$A$4:$C$8"}</definedName>
    <definedName name="_q45" localSheetId="4" hidden="1">{"'용역비'!$A$4:$C$8"}</definedName>
    <definedName name="_q45" localSheetId="5" hidden="1">{"'용역비'!$A$4:$C$8"}</definedName>
    <definedName name="_q45" localSheetId="6" hidden="1">{"'용역비'!$A$4:$C$8"}</definedName>
    <definedName name="_q45" hidden="1">{"'용역비'!$A$4:$C$8"}</definedName>
    <definedName name="_Regression_Int" hidden="1">1</definedName>
    <definedName name="_Regression_Out" localSheetId="0" hidden="1">#REF!</definedName>
    <definedName name="_Regression_Out" localSheetId="1" hidden="1">#REF!</definedName>
    <definedName name="_Regression_Out" localSheetId="2" hidden="1">#REF!</definedName>
    <definedName name="_Regression_Out" localSheetId="3" hidden="1">#REF!</definedName>
    <definedName name="_Regression_Out" localSheetId="4" hidden="1">#REF!</definedName>
    <definedName name="_Regression_Out" localSheetId="5" hidden="1">#REF!</definedName>
    <definedName name="_Regression_Out" localSheetId="6" hidden="1">#REF!</definedName>
    <definedName name="_Regression_Out" hidden="1">#REF!</definedName>
    <definedName name="_Regression_X" localSheetId="0" hidden="1">#REF!</definedName>
    <definedName name="_Regression_X" localSheetId="1" hidden="1">#REF!</definedName>
    <definedName name="_Regression_X" localSheetId="2" hidden="1">#REF!</definedName>
    <definedName name="_Regression_X" localSheetId="3" hidden="1">#REF!</definedName>
    <definedName name="_Regression_X" localSheetId="4" hidden="1">#REF!</definedName>
    <definedName name="_Regression_X" localSheetId="5" hidden="1">#REF!</definedName>
    <definedName name="_Regression_X" localSheetId="6" hidden="1">#REF!</definedName>
    <definedName name="_Regression_X" hidden="1">#REF!</definedName>
    <definedName name="_Regression_Y" localSheetId="0" hidden="1">#REF!</definedName>
    <definedName name="_Regression_Y" localSheetId="1" hidden="1">#REF!</definedName>
    <definedName name="_Regression_Y" localSheetId="2" hidden="1">#REF!</definedName>
    <definedName name="_Regression_Y" localSheetId="3" hidden="1">#REF!</definedName>
    <definedName name="_Regression_Y" localSheetId="4" hidden="1">#REF!</definedName>
    <definedName name="_Regression_Y" localSheetId="5" hidden="1">#REF!</definedName>
    <definedName name="_Regression_Y" localSheetId="6" hidden="1">#REF!</definedName>
    <definedName name="_Regression_Y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Table1_In1" localSheetId="0" hidden="1">#REF!</definedName>
    <definedName name="_Table1_In1" localSheetId="1" hidden="1">#REF!</definedName>
    <definedName name="_Table1_In1" localSheetId="2" hidden="1">#REF!</definedName>
    <definedName name="_Table1_In1" localSheetId="3" hidden="1">#REF!</definedName>
    <definedName name="_Table1_In1" localSheetId="4" hidden="1">#REF!</definedName>
    <definedName name="_Table1_In1" localSheetId="5" hidden="1">#REF!</definedName>
    <definedName name="_Table1_In1" localSheetId="6" hidden="1">#REF!</definedName>
    <definedName name="_Table1_In1" hidden="1">#REF!</definedName>
    <definedName name="_Table1_Out" localSheetId="0" hidden="1">#REF!</definedName>
    <definedName name="_Table1_Out" localSheetId="1" hidden="1">#REF!</definedName>
    <definedName name="_Table1_Out" localSheetId="2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localSheetId="6" hidden="1">#REF!</definedName>
    <definedName name="_Table1_Out" hidden="1">#REF!</definedName>
    <definedName name="_woogi" localSheetId="0" hidden="1">#REF!</definedName>
    <definedName name="_woogi" localSheetId="1" hidden="1">#REF!</definedName>
    <definedName name="_woogi" localSheetId="2" hidden="1">#REF!</definedName>
    <definedName name="_woogi" localSheetId="3" hidden="1">#REF!</definedName>
    <definedName name="_woogi" localSheetId="4" hidden="1">#REF!</definedName>
    <definedName name="_woogi" localSheetId="5" hidden="1">#REF!</definedName>
    <definedName name="_woogi" localSheetId="6" hidden="1">#REF!</definedName>
    <definedName name="_woogi" hidden="1">#REF!</definedName>
    <definedName name="_woogi2" localSheetId="0" hidden="1">#REF!</definedName>
    <definedName name="_woogi2" localSheetId="1" hidden="1">#REF!</definedName>
    <definedName name="_woogi2" localSheetId="2" hidden="1">#REF!</definedName>
    <definedName name="_woogi2" localSheetId="3" hidden="1">#REF!</definedName>
    <definedName name="_woogi2" localSheetId="4" hidden="1">#REF!</definedName>
    <definedName name="_woogi2" localSheetId="5" hidden="1">#REF!</definedName>
    <definedName name="_woogi2" localSheetId="6" hidden="1">#REF!</definedName>
    <definedName name="_woogi2" hidden="1">#REF!</definedName>
    <definedName name="_woogi24" localSheetId="0" hidden="1">#REF!</definedName>
    <definedName name="_woogi24" localSheetId="1" hidden="1">#REF!</definedName>
    <definedName name="_woogi24" localSheetId="2" hidden="1">#REF!</definedName>
    <definedName name="_woogi24" localSheetId="3" hidden="1">#REF!</definedName>
    <definedName name="_woogi24" localSheetId="4" hidden="1">#REF!</definedName>
    <definedName name="_woogi24" localSheetId="5" hidden="1">#REF!</definedName>
    <definedName name="_woogi24" localSheetId="6" hidden="1">#REF!</definedName>
    <definedName name="_woogi24" hidden="1">#REF!</definedName>
    <definedName name="_woogi3" localSheetId="0" hidden="1">#REF!</definedName>
    <definedName name="_woogi3" localSheetId="1" hidden="1">#REF!</definedName>
    <definedName name="_woogi3" localSheetId="2" hidden="1">#REF!</definedName>
    <definedName name="_woogi3" localSheetId="3" hidden="1">#REF!</definedName>
    <definedName name="_woogi3" localSheetId="4" hidden="1">#REF!</definedName>
    <definedName name="_woogi3" localSheetId="5" hidden="1">#REF!</definedName>
    <definedName name="_woogi3" localSheetId="6" hidden="1">#REF!</definedName>
    <definedName name="_woogi3" hidden="1">#REF!</definedName>
    <definedName name="_재ㅐ햐" localSheetId="0" hidden="1">#REF!</definedName>
    <definedName name="_재ㅐ햐" localSheetId="1" hidden="1">#REF!</definedName>
    <definedName name="_재ㅐ햐" localSheetId="2" hidden="1">#REF!</definedName>
    <definedName name="_재ㅐ햐" localSheetId="3" hidden="1">#REF!</definedName>
    <definedName name="_재ㅐ햐" localSheetId="4" hidden="1">#REF!</definedName>
    <definedName name="_재ㅐ햐" localSheetId="5" hidden="1">#REF!</definedName>
    <definedName name="_재ㅐ햐" localSheetId="6" hidden="1">#REF!</definedName>
    <definedName name="_재ㅐ햐" hidden="1">#REF!</definedName>
    <definedName name="AccessDatabase" hidden="1">"D:\공무jaje\98년품의-수불\98146.mdb"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s" localSheetId="0" hidden="1">#REF!</definedName>
    <definedName name="as" localSheetId="1" hidden="1">#REF!</definedName>
    <definedName name="as" localSheetId="2" hidden="1">#REF!</definedName>
    <definedName name="as" localSheetId="3" hidden="1">#REF!</definedName>
    <definedName name="as" localSheetId="4" hidden="1">#REF!</definedName>
    <definedName name="as" localSheetId="5" hidden="1">#REF!</definedName>
    <definedName name="as" localSheetId="6" hidden="1">#REF!</definedName>
    <definedName name="as" hidden="1">#REF!</definedName>
    <definedName name="cgmh" localSheetId="0" hidden="1">{"'용역비'!$A$4:$C$8"}</definedName>
    <definedName name="cgmh" localSheetId="1" hidden="1">{"'용역비'!$A$4:$C$8"}</definedName>
    <definedName name="cgmh" localSheetId="2" hidden="1">{"'용역비'!$A$4:$C$8"}</definedName>
    <definedName name="cgmh" localSheetId="3" hidden="1">{"'용역비'!$A$4:$C$8"}</definedName>
    <definedName name="cgmh" localSheetId="4" hidden="1">{"'용역비'!$A$4:$C$8"}</definedName>
    <definedName name="cgmh" localSheetId="5" hidden="1">{"'용역비'!$A$4:$C$8"}</definedName>
    <definedName name="cgmh" localSheetId="6" hidden="1">{"'용역비'!$A$4:$C$8"}</definedName>
    <definedName name="cgmh" hidden="1">{"'용역비'!$A$4:$C$8"}</definedName>
    <definedName name="dataww" localSheetId="0" hidden="1">#REF!</definedName>
    <definedName name="dataww" localSheetId="1" hidden="1">#REF!</definedName>
    <definedName name="dataww" localSheetId="2" hidden="1">#REF!</definedName>
    <definedName name="dataww" localSheetId="3" hidden="1">#REF!</definedName>
    <definedName name="dataww" localSheetId="4" hidden="1">#REF!</definedName>
    <definedName name="dataww" localSheetId="5" hidden="1">#REF!</definedName>
    <definedName name="dataww" localSheetId="6" hidden="1">#REF!</definedName>
    <definedName name="dataww" hidden="1">#REF!</definedName>
    <definedName name="ddddd" localSheetId="0" hidden="1">#REF!</definedName>
    <definedName name="ddddd" localSheetId="1" hidden="1">#REF!</definedName>
    <definedName name="ddddd" localSheetId="2" hidden="1">#REF!</definedName>
    <definedName name="ddddd" localSheetId="3" hidden="1">#REF!</definedName>
    <definedName name="ddddd" localSheetId="4" hidden="1">#REF!</definedName>
    <definedName name="ddddd" localSheetId="5" hidden="1">#REF!</definedName>
    <definedName name="ddddd" localSheetId="6" hidden="1">#REF!</definedName>
    <definedName name="ddddd" hidden="1">#REF!</definedName>
    <definedName name="dhj" localSheetId="0" hidden="1">{"'용역비'!$A$4:$C$8"}</definedName>
    <definedName name="dhj" localSheetId="1" hidden="1">{"'용역비'!$A$4:$C$8"}</definedName>
    <definedName name="dhj" localSheetId="2" hidden="1">{"'용역비'!$A$4:$C$8"}</definedName>
    <definedName name="dhj" localSheetId="3" hidden="1">{"'용역비'!$A$4:$C$8"}</definedName>
    <definedName name="dhj" localSheetId="4" hidden="1">{"'용역비'!$A$4:$C$8"}</definedName>
    <definedName name="dhj" localSheetId="5" hidden="1">{"'용역비'!$A$4:$C$8"}</definedName>
    <definedName name="dhj" localSheetId="6" hidden="1">{"'용역비'!$A$4:$C$8"}</definedName>
    <definedName name="dhj" hidden="1">{"'용역비'!$A$4:$C$8"}</definedName>
    <definedName name="DW" localSheetId="0" hidden="1">{"'용역비'!$A$4:$C$8"}</definedName>
    <definedName name="DW" localSheetId="1" hidden="1">{"'용역비'!$A$4:$C$8"}</definedName>
    <definedName name="DW" localSheetId="2" hidden="1">{"'용역비'!$A$4:$C$8"}</definedName>
    <definedName name="DW" localSheetId="3" hidden="1">{"'용역비'!$A$4:$C$8"}</definedName>
    <definedName name="DW" localSheetId="4" hidden="1">{"'용역비'!$A$4:$C$8"}</definedName>
    <definedName name="DW" localSheetId="5" hidden="1">{"'용역비'!$A$4:$C$8"}</definedName>
    <definedName name="DW" localSheetId="6" hidden="1">{"'용역비'!$A$4:$C$8"}</definedName>
    <definedName name="DW" hidden="1">{"'용역비'!$A$4:$C$8"}</definedName>
    <definedName name="EFG" localSheetId="0" hidden="1">{"'용역비'!$A$4:$C$8"}</definedName>
    <definedName name="EFG" localSheetId="1" hidden="1">{"'용역비'!$A$4:$C$8"}</definedName>
    <definedName name="EFG" localSheetId="2" hidden="1">{"'용역비'!$A$4:$C$8"}</definedName>
    <definedName name="EFG" localSheetId="3" hidden="1">{"'용역비'!$A$4:$C$8"}</definedName>
    <definedName name="EFG" localSheetId="4" hidden="1">{"'용역비'!$A$4:$C$8"}</definedName>
    <definedName name="EFG" localSheetId="5" hidden="1">{"'용역비'!$A$4:$C$8"}</definedName>
    <definedName name="EFG" localSheetId="6" hidden="1">{"'용역비'!$A$4:$C$8"}</definedName>
    <definedName name="EFG" hidden="1">{"'용역비'!$A$4:$C$8"}</definedName>
    <definedName name="EGE" localSheetId="0" hidden="1">{"'용역비'!$A$4:$C$8"}</definedName>
    <definedName name="EGE" localSheetId="1" hidden="1">{"'용역비'!$A$4:$C$8"}</definedName>
    <definedName name="EGE" localSheetId="2" hidden="1">{"'용역비'!$A$4:$C$8"}</definedName>
    <definedName name="EGE" localSheetId="3" hidden="1">{"'용역비'!$A$4:$C$8"}</definedName>
    <definedName name="EGE" localSheetId="4" hidden="1">{"'용역비'!$A$4:$C$8"}</definedName>
    <definedName name="EGE" localSheetId="5" hidden="1">{"'용역비'!$A$4:$C$8"}</definedName>
    <definedName name="EGE" localSheetId="6" hidden="1">{"'용역비'!$A$4:$C$8"}</definedName>
    <definedName name="EGE" hidden="1">{"'용역비'!$A$4:$C$8"}</definedName>
    <definedName name="ertyertye" localSheetId="0" hidden="1">{"'용역비'!$A$4:$C$8"}</definedName>
    <definedName name="ertyertye" localSheetId="1" hidden="1">{"'용역비'!$A$4:$C$8"}</definedName>
    <definedName name="ertyertye" localSheetId="2" hidden="1">{"'용역비'!$A$4:$C$8"}</definedName>
    <definedName name="ertyertye" localSheetId="3" hidden="1">{"'용역비'!$A$4:$C$8"}</definedName>
    <definedName name="ertyertye" localSheetId="4" hidden="1">{"'용역비'!$A$4:$C$8"}</definedName>
    <definedName name="ertyertye" localSheetId="5" hidden="1">{"'용역비'!$A$4:$C$8"}</definedName>
    <definedName name="ertyertye" localSheetId="6" hidden="1">{"'용역비'!$A$4:$C$8"}</definedName>
    <definedName name="ertyertye" hidden="1">{"'용역비'!$A$4:$C$8"}</definedName>
    <definedName name="ETYETY" localSheetId="0" hidden="1">{"'용역비'!$A$4:$C$8"}</definedName>
    <definedName name="ETYETY" localSheetId="1" hidden="1">{"'용역비'!$A$4:$C$8"}</definedName>
    <definedName name="ETYETY" localSheetId="2" hidden="1">{"'용역비'!$A$4:$C$8"}</definedName>
    <definedName name="ETYETY" localSheetId="3" hidden="1">{"'용역비'!$A$4:$C$8"}</definedName>
    <definedName name="ETYETY" localSheetId="4" hidden="1">{"'용역비'!$A$4:$C$8"}</definedName>
    <definedName name="ETYETY" localSheetId="5" hidden="1">{"'용역비'!$A$4:$C$8"}</definedName>
    <definedName name="ETYETY" localSheetId="6" hidden="1">{"'용역비'!$A$4:$C$8"}</definedName>
    <definedName name="ETYETY" hidden="1">{"'용역비'!$A$4:$C$8"}</definedName>
    <definedName name="etyj" localSheetId="0" hidden="1">{"'용역비'!$A$4:$C$8"}</definedName>
    <definedName name="etyj" localSheetId="1" hidden="1">{"'용역비'!$A$4:$C$8"}</definedName>
    <definedName name="etyj" localSheetId="2" hidden="1">{"'용역비'!$A$4:$C$8"}</definedName>
    <definedName name="etyj" localSheetId="3" hidden="1">{"'용역비'!$A$4:$C$8"}</definedName>
    <definedName name="etyj" localSheetId="4" hidden="1">{"'용역비'!$A$4:$C$8"}</definedName>
    <definedName name="etyj" localSheetId="5" hidden="1">{"'용역비'!$A$4:$C$8"}</definedName>
    <definedName name="etyj" localSheetId="6" hidden="1">{"'용역비'!$A$4:$C$8"}</definedName>
    <definedName name="etyj" hidden="1">{"'용역비'!$A$4:$C$8"}</definedName>
    <definedName name="etyjj" localSheetId="0" hidden="1">{"'용역비'!$A$4:$C$8"}</definedName>
    <definedName name="etyjj" localSheetId="1" hidden="1">{"'용역비'!$A$4:$C$8"}</definedName>
    <definedName name="etyjj" localSheetId="2" hidden="1">{"'용역비'!$A$4:$C$8"}</definedName>
    <definedName name="etyjj" localSheetId="3" hidden="1">{"'용역비'!$A$4:$C$8"}</definedName>
    <definedName name="etyjj" localSheetId="4" hidden="1">{"'용역비'!$A$4:$C$8"}</definedName>
    <definedName name="etyjj" localSheetId="5" hidden="1">{"'용역비'!$A$4:$C$8"}</definedName>
    <definedName name="etyjj" localSheetId="6" hidden="1">{"'용역비'!$A$4:$C$8"}</definedName>
    <definedName name="etyjj" hidden="1">{"'용역비'!$A$4:$C$8"}</definedName>
    <definedName name="ETYJTYJ" localSheetId="0" hidden="1">{"'용역비'!$A$4:$C$8"}</definedName>
    <definedName name="ETYJTYJ" localSheetId="1" hidden="1">{"'용역비'!$A$4:$C$8"}</definedName>
    <definedName name="ETYJTYJ" localSheetId="2" hidden="1">{"'용역비'!$A$4:$C$8"}</definedName>
    <definedName name="ETYJTYJ" localSheetId="3" hidden="1">{"'용역비'!$A$4:$C$8"}</definedName>
    <definedName name="ETYJTYJ" localSheetId="4" hidden="1">{"'용역비'!$A$4:$C$8"}</definedName>
    <definedName name="ETYJTYJ" localSheetId="5" hidden="1">{"'용역비'!$A$4:$C$8"}</definedName>
    <definedName name="ETYJTYJ" localSheetId="6" hidden="1">{"'용역비'!$A$4:$C$8"}</definedName>
    <definedName name="ETYJTYJ" hidden="1">{"'용역비'!$A$4:$C$8"}</definedName>
    <definedName name="FK" localSheetId="0" hidden="1">{"'용역비'!$A$4:$C$8"}</definedName>
    <definedName name="FK" localSheetId="1" hidden="1">{"'용역비'!$A$4:$C$8"}</definedName>
    <definedName name="FK" localSheetId="2" hidden="1">{"'용역비'!$A$4:$C$8"}</definedName>
    <definedName name="FK" localSheetId="3" hidden="1">{"'용역비'!$A$4:$C$8"}</definedName>
    <definedName name="FK" localSheetId="4" hidden="1">{"'용역비'!$A$4:$C$8"}</definedName>
    <definedName name="FK" localSheetId="5" hidden="1">{"'용역비'!$A$4:$C$8"}</definedName>
    <definedName name="FK" localSheetId="6" hidden="1">{"'용역비'!$A$4:$C$8"}</definedName>
    <definedName name="FK" hidden="1">{"'용역비'!$A$4:$C$8"}</definedName>
    <definedName name="G" localSheetId="0" hidden="1">{"'용역비'!$A$4:$C$8"}</definedName>
    <definedName name="G" localSheetId="1" hidden="1">{"'용역비'!$A$4:$C$8"}</definedName>
    <definedName name="G" localSheetId="2" hidden="1">{"'용역비'!$A$4:$C$8"}</definedName>
    <definedName name="G" localSheetId="3" hidden="1">{"'용역비'!$A$4:$C$8"}</definedName>
    <definedName name="G" localSheetId="4" hidden="1">{"'용역비'!$A$4:$C$8"}</definedName>
    <definedName name="G" localSheetId="5" hidden="1">{"'용역비'!$A$4:$C$8"}</definedName>
    <definedName name="G" localSheetId="6" hidden="1">{"'용역비'!$A$4:$C$8"}</definedName>
    <definedName name="G" hidden="1">{"'용역비'!$A$4:$C$8"}</definedName>
    <definedName name="GEMCO" localSheetId="0" hidden="1">#REF!</definedName>
    <definedName name="GEMCO" localSheetId="1" hidden="1">#REF!</definedName>
    <definedName name="GEMCO" localSheetId="2" hidden="1">#REF!</definedName>
    <definedName name="GEMCO" localSheetId="3" hidden="1">#REF!</definedName>
    <definedName name="GEMCO" localSheetId="4" hidden="1">#REF!</definedName>
    <definedName name="GEMCO" localSheetId="5" hidden="1">#REF!</definedName>
    <definedName name="GEMCO" localSheetId="6" hidden="1">#REF!</definedName>
    <definedName name="GEMCO" hidden="1">#REF!</definedName>
    <definedName name="grew" localSheetId="0" hidden="1">#REF!</definedName>
    <definedName name="grew" localSheetId="1" hidden="1">#REF!</definedName>
    <definedName name="grew" localSheetId="2" hidden="1">#REF!</definedName>
    <definedName name="grew" localSheetId="3" hidden="1">#REF!</definedName>
    <definedName name="grew" localSheetId="4" hidden="1">#REF!</definedName>
    <definedName name="grew" localSheetId="5" hidden="1">#REF!</definedName>
    <definedName name="grew" localSheetId="6" hidden="1">#REF!</definedName>
    <definedName name="grew" hidden="1">#REF!</definedName>
    <definedName name="han" localSheetId="0" hidden="1">#REF!</definedName>
    <definedName name="han" localSheetId="1" hidden="1">#REF!</definedName>
    <definedName name="han" localSheetId="2" hidden="1">#REF!</definedName>
    <definedName name="han" localSheetId="3" hidden="1">#REF!</definedName>
    <definedName name="han" localSheetId="4" hidden="1">#REF!</definedName>
    <definedName name="han" localSheetId="5" hidden="1">#REF!</definedName>
    <definedName name="han" localSheetId="6" hidden="1">#REF!</definedName>
    <definedName name="han" hidden="1">#REF!</definedName>
    <definedName name="hardwar" localSheetId="0" hidden="1">#REF!</definedName>
    <definedName name="hardwar" localSheetId="1" hidden="1">#REF!</definedName>
    <definedName name="hardwar" localSheetId="2" hidden="1">#REF!</definedName>
    <definedName name="hardwar" localSheetId="3" hidden="1">#REF!</definedName>
    <definedName name="hardwar" localSheetId="4" hidden="1">#REF!</definedName>
    <definedName name="hardwar" localSheetId="5" hidden="1">#REF!</definedName>
    <definedName name="hardwar" localSheetId="6" hidden="1">#REF!</definedName>
    <definedName name="hardwar" hidden="1">#REF!</definedName>
    <definedName name="HHH" localSheetId="0" hidden="1">#REF!</definedName>
    <definedName name="HHH" localSheetId="1" hidden="1">#REF!</definedName>
    <definedName name="HHH" localSheetId="2" hidden="1">#REF!</definedName>
    <definedName name="HHH" localSheetId="3" hidden="1">#REF!</definedName>
    <definedName name="HHH" localSheetId="4" hidden="1">#REF!</definedName>
    <definedName name="HHH" localSheetId="5" hidden="1">#REF!</definedName>
    <definedName name="HHH" localSheetId="6" hidden="1">#REF!</definedName>
    <definedName name="HHH" hidden="1">#REF!</definedName>
    <definedName name="HI_전선관" localSheetId="0">#REF!</definedName>
    <definedName name="HI_전선관" localSheetId="1">#REF!</definedName>
    <definedName name="HI_전선관" localSheetId="2">#REF!</definedName>
    <definedName name="HI_전선관" localSheetId="3">#REF!</definedName>
    <definedName name="HI_전선관" localSheetId="4">#REF!</definedName>
    <definedName name="HI_전선관" localSheetId="5">#REF!</definedName>
    <definedName name="HI_전선관" localSheetId="6">#REF!</definedName>
    <definedName name="HI_전선관">#REF!</definedName>
    <definedName name="HSR" localSheetId="0" hidden="1">{"'용역비'!$A$4:$C$8"}</definedName>
    <definedName name="HSR" localSheetId="1" hidden="1">{"'용역비'!$A$4:$C$8"}</definedName>
    <definedName name="HSR" localSheetId="2" hidden="1">{"'용역비'!$A$4:$C$8"}</definedName>
    <definedName name="HSR" localSheetId="3" hidden="1">{"'용역비'!$A$4:$C$8"}</definedName>
    <definedName name="HSR" localSheetId="4" hidden="1">{"'용역비'!$A$4:$C$8"}</definedName>
    <definedName name="HSR" localSheetId="5" hidden="1">{"'용역비'!$A$4:$C$8"}</definedName>
    <definedName name="HSR" localSheetId="6" hidden="1">{"'용역비'!$A$4:$C$8"}</definedName>
    <definedName name="HSR" hidden="1">{"'용역비'!$A$4:$C$8"}</definedName>
    <definedName name="HTML_CodePage" hidden="1">949</definedName>
    <definedName name="HTML_Control" localSheetId="0" hidden="1">{"'공사부문'!$A$6:$A$32"}</definedName>
    <definedName name="HTML_Control" localSheetId="1" hidden="1">{"'공사부문'!$A$6:$A$32"}</definedName>
    <definedName name="HTML_Control" localSheetId="2" hidden="1">{"'공사부문'!$A$6:$A$32"}</definedName>
    <definedName name="HTML_Control" localSheetId="3" hidden="1">{"'공사부문'!$A$6:$A$32"}</definedName>
    <definedName name="HTML_Control" localSheetId="4" hidden="1">{"'공사부문'!$A$6:$A$32"}</definedName>
    <definedName name="HTML_Control" localSheetId="5" hidden="1">{"'공사부문'!$A$6:$A$32"}</definedName>
    <definedName name="HTML_Control" localSheetId="6" hidden="1">{"'공사부문'!$A$6:$A$32"}</definedName>
    <definedName name="HTML_Control" hidden="1">{"'공사부문'!$A$6:$A$32"}</definedName>
    <definedName name="HTML_Description" hidden="1">""</definedName>
    <definedName name="HTML_Email" hidden="1">""</definedName>
    <definedName name="HTML_Header" hidden="1">"공사부문"</definedName>
    <definedName name="HTML_LastUpdate" hidden="1">"98-04-27"</definedName>
    <definedName name="HTML_LineAfter" hidden="1">FALSE</definedName>
    <definedName name="HTML_LineBefore" hidden="1">FALSE</definedName>
    <definedName name="HTML_Name" hidden="1">"김준곤"</definedName>
    <definedName name="HTML_OBDlg2" hidden="1">TRUE</definedName>
    <definedName name="HTML_OBDlg4" hidden="1">TRUE</definedName>
    <definedName name="HTML_OS" hidden="1">0</definedName>
    <definedName name="HTML_PathFile" hidden="1">"C:\WINNT\Profiles\Administrator\Personal\MyHTML.htm"</definedName>
    <definedName name="HTML_Title" hidden="1">"시중노임단가"</definedName>
    <definedName name="I" localSheetId="0" hidden="1">{"'용역비'!$A$4:$C$8"}</definedName>
    <definedName name="I" localSheetId="1" hidden="1">{"'용역비'!$A$4:$C$8"}</definedName>
    <definedName name="I" localSheetId="2" hidden="1">{"'용역비'!$A$4:$C$8"}</definedName>
    <definedName name="I" localSheetId="3" hidden="1">{"'용역비'!$A$4:$C$8"}</definedName>
    <definedName name="I" localSheetId="4" hidden="1">{"'용역비'!$A$4:$C$8"}</definedName>
    <definedName name="I" localSheetId="5" hidden="1">{"'용역비'!$A$4:$C$8"}</definedName>
    <definedName name="I" localSheetId="6" hidden="1">{"'용역비'!$A$4:$C$8"}</definedName>
    <definedName name="I" hidden="1">{"'용역비'!$A$4:$C$8"}</definedName>
    <definedName name="II" localSheetId="0" hidden="1">{"'용역비'!$A$4:$C$8"}</definedName>
    <definedName name="II" localSheetId="1" hidden="1">{"'용역비'!$A$4:$C$8"}</definedName>
    <definedName name="II" localSheetId="2" hidden="1">{"'용역비'!$A$4:$C$8"}</definedName>
    <definedName name="II" localSheetId="3" hidden="1">{"'용역비'!$A$4:$C$8"}</definedName>
    <definedName name="II" localSheetId="4" hidden="1">{"'용역비'!$A$4:$C$8"}</definedName>
    <definedName name="II" localSheetId="5" hidden="1">{"'용역비'!$A$4:$C$8"}</definedName>
    <definedName name="II" localSheetId="6" hidden="1">{"'용역비'!$A$4:$C$8"}</definedName>
    <definedName name="II" hidden="1">{"'용역비'!$A$4:$C$8"}</definedName>
    <definedName name="IIII" localSheetId="0" hidden="1">{"'용역비'!$A$4:$C$8"}</definedName>
    <definedName name="IIII" localSheetId="1" hidden="1">{"'용역비'!$A$4:$C$8"}</definedName>
    <definedName name="IIII" localSheetId="2" hidden="1">{"'용역비'!$A$4:$C$8"}</definedName>
    <definedName name="IIII" localSheetId="3" hidden="1">{"'용역비'!$A$4:$C$8"}</definedName>
    <definedName name="IIII" localSheetId="4" hidden="1">{"'용역비'!$A$4:$C$8"}</definedName>
    <definedName name="IIII" localSheetId="5" hidden="1">{"'용역비'!$A$4:$C$8"}</definedName>
    <definedName name="IIII" localSheetId="6" hidden="1">{"'용역비'!$A$4:$C$8"}</definedName>
    <definedName name="IIII" hidden="1">{"'용역비'!$A$4:$C$8"}</definedName>
    <definedName name="IIIII" localSheetId="0" hidden="1">{"'용역비'!$A$4:$C$8"}</definedName>
    <definedName name="IIIII" localSheetId="1" hidden="1">{"'용역비'!$A$4:$C$8"}</definedName>
    <definedName name="IIIII" localSheetId="2" hidden="1">{"'용역비'!$A$4:$C$8"}</definedName>
    <definedName name="IIIII" localSheetId="3" hidden="1">{"'용역비'!$A$4:$C$8"}</definedName>
    <definedName name="IIIII" localSheetId="4" hidden="1">{"'용역비'!$A$4:$C$8"}</definedName>
    <definedName name="IIIII" localSheetId="5" hidden="1">{"'용역비'!$A$4:$C$8"}</definedName>
    <definedName name="IIIII" localSheetId="6" hidden="1">{"'용역비'!$A$4:$C$8"}</definedName>
    <definedName name="IIIII" hidden="1">{"'용역비'!$A$4:$C$8"}</definedName>
    <definedName name="IOI" localSheetId="0" hidden="1">{"'용역비'!$A$4:$C$8"}</definedName>
    <definedName name="IOI" localSheetId="1" hidden="1">{"'용역비'!$A$4:$C$8"}</definedName>
    <definedName name="IOI" localSheetId="2" hidden="1">{"'용역비'!$A$4:$C$8"}</definedName>
    <definedName name="IOI" localSheetId="3" hidden="1">{"'용역비'!$A$4:$C$8"}</definedName>
    <definedName name="IOI" localSheetId="4" hidden="1">{"'용역비'!$A$4:$C$8"}</definedName>
    <definedName name="IOI" localSheetId="5" hidden="1">{"'용역비'!$A$4:$C$8"}</definedName>
    <definedName name="IOI" localSheetId="6" hidden="1">{"'용역비'!$A$4:$C$8"}</definedName>
    <definedName name="IOI" hidden="1">{"'용역비'!$A$4:$C$8"}</definedName>
    <definedName name="J" localSheetId="0" hidden="1">{"'용역비'!$A$4:$C$8"}</definedName>
    <definedName name="J" localSheetId="1" hidden="1">{"'용역비'!$A$4:$C$8"}</definedName>
    <definedName name="J" localSheetId="2" hidden="1">{"'용역비'!$A$4:$C$8"}</definedName>
    <definedName name="J" localSheetId="3" hidden="1">{"'용역비'!$A$4:$C$8"}</definedName>
    <definedName name="J" localSheetId="4" hidden="1">{"'용역비'!$A$4:$C$8"}</definedName>
    <definedName name="J" localSheetId="5" hidden="1">{"'용역비'!$A$4:$C$8"}</definedName>
    <definedName name="J" localSheetId="6" hidden="1">{"'용역비'!$A$4:$C$8"}</definedName>
    <definedName name="J" hidden="1">{"'용역비'!$A$4:$C$8"}</definedName>
    <definedName name="ktf" localSheetId="0" hidden="1">#REF!</definedName>
    <definedName name="ktf" localSheetId="1" hidden="1">#REF!</definedName>
    <definedName name="ktf" localSheetId="2" hidden="1">#REF!</definedName>
    <definedName name="ktf" localSheetId="3" hidden="1">#REF!</definedName>
    <definedName name="ktf" localSheetId="4" hidden="1">#REF!</definedName>
    <definedName name="ktf" localSheetId="5" hidden="1">#REF!</definedName>
    <definedName name="ktf" localSheetId="6" hidden="1">#REF!</definedName>
    <definedName name="ktf" hidden="1">#REF!</definedName>
    <definedName name="kty" localSheetId="0" hidden="1">#REF!</definedName>
    <definedName name="kty" localSheetId="1" hidden="1">#REF!</definedName>
    <definedName name="kty" localSheetId="2" hidden="1">#REF!</definedName>
    <definedName name="kty" localSheetId="3" hidden="1">#REF!</definedName>
    <definedName name="kty" localSheetId="4" hidden="1">#REF!</definedName>
    <definedName name="kty" localSheetId="5" hidden="1">#REF!</definedName>
    <definedName name="kty" localSheetId="6" hidden="1">#REF!</definedName>
    <definedName name="kty" hidden="1">#REF!</definedName>
    <definedName name="li" localSheetId="0" hidden="1">{"'용역비'!$A$4:$C$8"}</definedName>
    <definedName name="li" localSheetId="1" hidden="1">{"'용역비'!$A$4:$C$8"}</definedName>
    <definedName name="li" localSheetId="2" hidden="1">{"'용역비'!$A$4:$C$8"}</definedName>
    <definedName name="li" localSheetId="3" hidden="1">{"'용역비'!$A$4:$C$8"}</definedName>
    <definedName name="li" localSheetId="4" hidden="1">{"'용역비'!$A$4:$C$8"}</definedName>
    <definedName name="li" localSheetId="5" hidden="1">{"'용역비'!$A$4:$C$8"}</definedName>
    <definedName name="li" localSheetId="6" hidden="1">{"'용역비'!$A$4:$C$8"}</definedName>
    <definedName name="li" hidden="1">{"'용역비'!$A$4:$C$8"}</definedName>
    <definedName name="OIL" localSheetId="0" hidden="1">{"'용역비'!$A$4:$C$8"}</definedName>
    <definedName name="OIL" localSheetId="1" hidden="1">{"'용역비'!$A$4:$C$8"}</definedName>
    <definedName name="OIL" localSheetId="2" hidden="1">{"'용역비'!$A$4:$C$8"}</definedName>
    <definedName name="OIL" localSheetId="3" hidden="1">{"'용역비'!$A$4:$C$8"}</definedName>
    <definedName name="OIL" localSheetId="4" hidden="1">{"'용역비'!$A$4:$C$8"}</definedName>
    <definedName name="OIL" localSheetId="5" hidden="1">{"'용역비'!$A$4:$C$8"}</definedName>
    <definedName name="OIL" localSheetId="6" hidden="1">{"'용역비'!$A$4:$C$8"}</definedName>
    <definedName name="OIL" hidden="1">{"'용역비'!$A$4:$C$8"}</definedName>
    <definedName name="parse_ouut" localSheetId="0" hidden="1">#REF!</definedName>
    <definedName name="parse_ouut" localSheetId="1" hidden="1">#REF!</definedName>
    <definedName name="parse_ouut" localSheetId="2" hidden="1">#REF!</definedName>
    <definedName name="parse_ouut" localSheetId="3" hidden="1">#REF!</definedName>
    <definedName name="parse_ouut" localSheetId="4" hidden="1">#REF!</definedName>
    <definedName name="parse_ouut" localSheetId="5" hidden="1">#REF!</definedName>
    <definedName name="parse_ouut" localSheetId="6" hidden="1">#REF!</definedName>
    <definedName name="parse_ouut" hidden="1">#REF!</definedName>
    <definedName name="_xlnm.Print_Area" localSheetId="0">데크로드A!$A$1:$J$98</definedName>
    <definedName name="_xlnm.Print_Area" localSheetId="1">데크로드B!$A$1:$J$97</definedName>
    <definedName name="_xlnm.Print_Area" localSheetId="2">데크로드C!$A$1:$J$102</definedName>
    <definedName name="_xlnm.Print_Area" localSheetId="3">데크로드D!$A$1:$J$104</definedName>
    <definedName name="_xlnm.Print_Area" localSheetId="4">데크로드E!$A$1:$J$113</definedName>
    <definedName name="_xlnm.Print_Area" localSheetId="5">데크로드F!$A$1:$J$62</definedName>
    <definedName name="_xlnm.Print_Area" localSheetId="6">데크로드G!$A$1:$J$60</definedName>
    <definedName name="_xlnm.Print_Area">#REF!</definedName>
    <definedName name="_xlnm.Print_Titles" localSheetId="0">#REF!</definedName>
    <definedName name="_xlnm.Print_Titles" localSheetId="1">#REF!</definedName>
    <definedName name="_xlnm.Print_Titles" localSheetId="2">#REF!</definedName>
    <definedName name="_xlnm.Print_Titles" localSheetId="3">#REF!</definedName>
    <definedName name="_xlnm.Print_Titles" localSheetId="4">#REF!</definedName>
    <definedName name="_xlnm.Print_Titles" localSheetId="5">#REF!</definedName>
    <definedName name="_xlnm.Print_Titles" localSheetId="6">#REF!</definedName>
    <definedName name="_xlnm.Print_Titles">#REF!</definedName>
    <definedName name="q234562456" localSheetId="0" hidden="1">{"'용역비'!$A$4:$C$8"}</definedName>
    <definedName name="q234562456" localSheetId="1" hidden="1">{"'용역비'!$A$4:$C$8"}</definedName>
    <definedName name="q234562456" localSheetId="2" hidden="1">{"'용역비'!$A$4:$C$8"}</definedName>
    <definedName name="q234562456" localSheetId="3" hidden="1">{"'용역비'!$A$4:$C$8"}</definedName>
    <definedName name="q234562456" localSheetId="4" hidden="1">{"'용역비'!$A$4:$C$8"}</definedName>
    <definedName name="q234562456" localSheetId="5" hidden="1">{"'용역비'!$A$4:$C$8"}</definedName>
    <definedName name="q234562456" localSheetId="6" hidden="1">{"'용역비'!$A$4:$C$8"}</definedName>
    <definedName name="q234562456" hidden="1">{"'용역비'!$A$4:$C$8"}</definedName>
    <definedName name="qq" localSheetId="0" hidden="1">#REF!</definedName>
    <definedName name="qq" localSheetId="1" hidden="1">#REF!</definedName>
    <definedName name="qq" localSheetId="2" hidden="1">#REF!</definedName>
    <definedName name="qq" localSheetId="3" hidden="1">#REF!</definedName>
    <definedName name="qq" localSheetId="4" hidden="1">#REF!</definedName>
    <definedName name="qq" localSheetId="5" hidden="1">#REF!</definedName>
    <definedName name="qq" localSheetId="6" hidden="1">#REF!</definedName>
    <definedName name="qq" hidden="1">#REF!</definedName>
    <definedName name="QWS" localSheetId="0" hidden="1">#REF!</definedName>
    <definedName name="QWS" localSheetId="1" hidden="1">#REF!</definedName>
    <definedName name="QWS" localSheetId="2" hidden="1">#REF!</definedName>
    <definedName name="QWS" localSheetId="3" hidden="1">#REF!</definedName>
    <definedName name="QWS" localSheetId="4" hidden="1">#REF!</definedName>
    <definedName name="QWS" localSheetId="5" hidden="1">#REF!</definedName>
    <definedName name="QWS" localSheetId="6" hidden="1">#REF!</definedName>
    <definedName name="QWS" hidden="1">#REF!</definedName>
    <definedName name="qyk" localSheetId="0" hidden="1">{"'용역비'!$A$4:$C$8"}</definedName>
    <definedName name="qyk" localSheetId="1" hidden="1">{"'용역비'!$A$4:$C$8"}</definedName>
    <definedName name="qyk" localSheetId="2" hidden="1">{"'용역비'!$A$4:$C$8"}</definedName>
    <definedName name="qyk" localSheetId="3" hidden="1">{"'용역비'!$A$4:$C$8"}</definedName>
    <definedName name="qyk" localSheetId="4" hidden="1">{"'용역비'!$A$4:$C$8"}</definedName>
    <definedName name="qyk" localSheetId="5" hidden="1">{"'용역비'!$A$4:$C$8"}</definedName>
    <definedName name="qyk" localSheetId="6" hidden="1">{"'용역비'!$A$4:$C$8"}</definedName>
    <definedName name="qyk" hidden="1">{"'용역비'!$A$4:$C$8"}</definedName>
    <definedName name="RH" localSheetId="0" hidden="1">{"'용역비'!$A$4:$C$8"}</definedName>
    <definedName name="RH" localSheetId="1" hidden="1">{"'용역비'!$A$4:$C$8"}</definedName>
    <definedName name="RH" localSheetId="2" hidden="1">{"'용역비'!$A$4:$C$8"}</definedName>
    <definedName name="RH" localSheetId="3" hidden="1">{"'용역비'!$A$4:$C$8"}</definedName>
    <definedName name="RH" localSheetId="4" hidden="1">{"'용역비'!$A$4:$C$8"}</definedName>
    <definedName name="RH" localSheetId="5" hidden="1">{"'용역비'!$A$4:$C$8"}</definedName>
    <definedName name="RH" localSheetId="6" hidden="1">{"'용역비'!$A$4:$C$8"}</definedName>
    <definedName name="RH" hidden="1">{"'용역비'!$A$4:$C$8"}</definedName>
    <definedName name="RT" localSheetId="0" hidden="1">{"'용역비'!$A$4:$C$8"}</definedName>
    <definedName name="RT" localSheetId="1" hidden="1">{"'용역비'!$A$4:$C$8"}</definedName>
    <definedName name="RT" localSheetId="2" hidden="1">{"'용역비'!$A$4:$C$8"}</definedName>
    <definedName name="RT" localSheetId="3" hidden="1">{"'용역비'!$A$4:$C$8"}</definedName>
    <definedName name="RT" localSheetId="4" hidden="1">{"'용역비'!$A$4:$C$8"}</definedName>
    <definedName name="RT" localSheetId="5" hidden="1">{"'용역비'!$A$4:$C$8"}</definedName>
    <definedName name="RT" localSheetId="6" hidden="1">{"'용역비'!$A$4:$C$8"}</definedName>
    <definedName name="RT" hidden="1">{"'용역비'!$A$4:$C$8"}</definedName>
    <definedName name="RTGH" localSheetId="0" hidden="1">{"'용역비'!$A$4:$C$8"}</definedName>
    <definedName name="RTGH" localSheetId="1" hidden="1">{"'용역비'!$A$4:$C$8"}</definedName>
    <definedName name="RTGH" localSheetId="2" hidden="1">{"'용역비'!$A$4:$C$8"}</definedName>
    <definedName name="RTGH" localSheetId="3" hidden="1">{"'용역비'!$A$4:$C$8"}</definedName>
    <definedName name="RTGH" localSheetId="4" hidden="1">{"'용역비'!$A$4:$C$8"}</definedName>
    <definedName name="RTGH" localSheetId="5" hidden="1">{"'용역비'!$A$4:$C$8"}</definedName>
    <definedName name="RTGH" localSheetId="6" hidden="1">{"'용역비'!$A$4:$C$8"}</definedName>
    <definedName name="RTGH" hidden="1">{"'용역비'!$A$4:$C$8"}</definedName>
    <definedName name="rth" localSheetId="0" hidden="1">{"'용역비'!$A$4:$C$8"}</definedName>
    <definedName name="rth" localSheetId="1" hidden="1">{"'용역비'!$A$4:$C$8"}</definedName>
    <definedName name="rth" localSheetId="2" hidden="1">{"'용역비'!$A$4:$C$8"}</definedName>
    <definedName name="rth" localSheetId="3" hidden="1">{"'용역비'!$A$4:$C$8"}</definedName>
    <definedName name="rth" localSheetId="4" hidden="1">{"'용역비'!$A$4:$C$8"}</definedName>
    <definedName name="rth" localSheetId="5" hidden="1">{"'용역비'!$A$4:$C$8"}</definedName>
    <definedName name="rth" localSheetId="6" hidden="1">{"'용역비'!$A$4:$C$8"}</definedName>
    <definedName name="rth" hidden="1">{"'용역비'!$A$4:$C$8"}</definedName>
    <definedName name="rty" localSheetId="0" hidden="1">{"'용역비'!$A$4:$C$8"}</definedName>
    <definedName name="rty" localSheetId="1" hidden="1">{"'용역비'!$A$4:$C$8"}</definedName>
    <definedName name="rty" localSheetId="2" hidden="1">{"'용역비'!$A$4:$C$8"}</definedName>
    <definedName name="rty" localSheetId="3" hidden="1">{"'용역비'!$A$4:$C$8"}</definedName>
    <definedName name="rty" localSheetId="4" hidden="1">{"'용역비'!$A$4:$C$8"}</definedName>
    <definedName name="rty" localSheetId="5" hidden="1">{"'용역비'!$A$4:$C$8"}</definedName>
    <definedName name="rty" localSheetId="6" hidden="1">{"'용역비'!$A$4:$C$8"}</definedName>
    <definedName name="rty" hidden="1">{"'용역비'!$A$4:$C$8"}</definedName>
    <definedName name="RYUIRYU" localSheetId="0" hidden="1">{"'용역비'!$A$4:$C$8"}</definedName>
    <definedName name="RYUIRYU" localSheetId="1" hidden="1">{"'용역비'!$A$4:$C$8"}</definedName>
    <definedName name="RYUIRYU" localSheetId="2" hidden="1">{"'용역비'!$A$4:$C$8"}</definedName>
    <definedName name="RYUIRYU" localSheetId="3" hidden="1">{"'용역비'!$A$4:$C$8"}</definedName>
    <definedName name="RYUIRYU" localSheetId="4" hidden="1">{"'용역비'!$A$4:$C$8"}</definedName>
    <definedName name="RYUIRYU" localSheetId="5" hidden="1">{"'용역비'!$A$4:$C$8"}</definedName>
    <definedName name="RYUIRYU" localSheetId="6" hidden="1">{"'용역비'!$A$4:$C$8"}</definedName>
    <definedName name="RYUIRYU" hidden="1">{"'용역비'!$A$4:$C$8"}</definedName>
    <definedName name="ryuk" localSheetId="0" hidden="1">{"'용역비'!$A$4:$C$8"}</definedName>
    <definedName name="ryuk" localSheetId="1" hidden="1">{"'용역비'!$A$4:$C$8"}</definedName>
    <definedName name="ryuk" localSheetId="2" hidden="1">{"'용역비'!$A$4:$C$8"}</definedName>
    <definedName name="ryuk" localSheetId="3" hidden="1">{"'용역비'!$A$4:$C$8"}</definedName>
    <definedName name="ryuk" localSheetId="4" hidden="1">{"'용역비'!$A$4:$C$8"}</definedName>
    <definedName name="ryuk" localSheetId="5" hidden="1">{"'용역비'!$A$4:$C$8"}</definedName>
    <definedName name="ryuk" localSheetId="6" hidden="1">{"'용역비'!$A$4:$C$8"}</definedName>
    <definedName name="ryuk" hidden="1">{"'용역비'!$A$4:$C$8"}</definedName>
    <definedName name="SD" localSheetId="0" hidden="1">{"'용역비'!$A$4:$C$8"}</definedName>
    <definedName name="SD" localSheetId="1" hidden="1">{"'용역비'!$A$4:$C$8"}</definedName>
    <definedName name="SD" localSheetId="2" hidden="1">{"'용역비'!$A$4:$C$8"}</definedName>
    <definedName name="SD" localSheetId="3" hidden="1">{"'용역비'!$A$4:$C$8"}</definedName>
    <definedName name="SD" localSheetId="4" hidden="1">{"'용역비'!$A$4:$C$8"}</definedName>
    <definedName name="SD" localSheetId="5" hidden="1">{"'용역비'!$A$4:$C$8"}</definedName>
    <definedName name="SD" localSheetId="6" hidden="1">{"'용역비'!$A$4:$C$8"}</definedName>
    <definedName name="SD" hidden="1">{"'용역비'!$A$4:$C$8"}</definedName>
    <definedName name="sdg" localSheetId="0" hidden="1">#REF!</definedName>
    <definedName name="sdg" localSheetId="1" hidden="1">#REF!</definedName>
    <definedName name="sdg" localSheetId="2" hidden="1">#REF!</definedName>
    <definedName name="sdg" localSheetId="3" hidden="1">#REF!</definedName>
    <definedName name="sdg" localSheetId="4" hidden="1">#REF!</definedName>
    <definedName name="sdg" localSheetId="5" hidden="1">#REF!</definedName>
    <definedName name="sdg" localSheetId="6" hidden="1">#REF!</definedName>
    <definedName name="sdg" hidden="1">#REF!</definedName>
    <definedName name="sdryhj" localSheetId="0" hidden="1">{"'용역비'!$A$4:$C$8"}</definedName>
    <definedName name="sdryhj" localSheetId="1" hidden="1">{"'용역비'!$A$4:$C$8"}</definedName>
    <definedName name="sdryhj" localSheetId="2" hidden="1">{"'용역비'!$A$4:$C$8"}</definedName>
    <definedName name="sdryhj" localSheetId="3" hidden="1">{"'용역비'!$A$4:$C$8"}</definedName>
    <definedName name="sdryhj" localSheetId="4" hidden="1">{"'용역비'!$A$4:$C$8"}</definedName>
    <definedName name="sdryhj" localSheetId="5" hidden="1">{"'용역비'!$A$4:$C$8"}</definedName>
    <definedName name="sdryhj" localSheetId="6" hidden="1">{"'용역비'!$A$4:$C$8"}</definedName>
    <definedName name="sdryhj" hidden="1">{"'용역비'!$A$4:$C$8"}</definedName>
    <definedName name="SE" localSheetId="0" hidden="1">{"'용역비'!$A$4:$C$8"}</definedName>
    <definedName name="SE" localSheetId="1" hidden="1">{"'용역비'!$A$4:$C$8"}</definedName>
    <definedName name="SE" localSheetId="2" hidden="1">{"'용역비'!$A$4:$C$8"}</definedName>
    <definedName name="SE" localSheetId="3" hidden="1">{"'용역비'!$A$4:$C$8"}</definedName>
    <definedName name="SE" localSheetId="4" hidden="1">{"'용역비'!$A$4:$C$8"}</definedName>
    <definedName name="SE" localSheetId="5" hidden="1">{"'용역비'!$A$4:$C$8"}</definedName>
    <definedName name="SE" localSheetId="6" hidden="1">{"'용역비'!$A$4:$C$8"}</definedName>
    <definedName name="SE" hidden="1">{"'용역비'!$A$4:$C$8"}</definedName>
    <definedName name="srth" localSheetId="0" hidden="1">{"'용역비'!$A$4:$C$8"}</definedName>
    <definedName name="srth" localSheetId="1" hidden="1">{"'용역비'!$A$4:$C$8"}</definedName>
    <definedName name="srth" localSheetId="2" hidden="1">{"'용역비'!$A$4:$C$8"}</definedName>
    <definedName name="srth" localSheetId="3" hidden="1">{"'용역비'!$A$4:$C$8"}</definedName>
    <definedName name="srth" localSheetId="4" hidden="1">{"'용역비'!$A$4:$C$8"}</definedName>
    <definedName name="srth" localSheetId="5" hidden="1">{"'용역비'!$A$4:$C$8"}</definedName>
    <definedName name="srth" localSheetId="6" hidden="1">{"'용역비'!$A$4:$C$8"}</definedName>
    <definedName name="srth" hidden="1">{"'용역비'!$A$4:$C$8"}</definedName>
    <definedName name="STS" localSheetId="0" hidden="1">{"'용역비'!$A$4:$C$8"}</definedName>
    <definedName name="STS" localSheetId="1" hidden="1">{"'용역비'!$A$4:$C$8"}</definedName>
    <definedName name="STS" localSheetId="2" hidden="1">{"'용역비'!$A$4:$C$8"}</definedName>
    <definedName name="STS" localSheetId="3" hidden="1">{"'용역비'!$A$4:$C$8"}</definedName>
    <definedName name="STS" localSheetId="4" hidden="1">{"'용역비'!$A$4:$C$8"}</definedName>
    <definedName name="STS" localSheetId="5" hidden="1">{"'용역비'!$A$4:$C$8"}</definedName>
    <definedName name="STS" localSheetId="6" hidden="1">{"'용역비'!$A$4:$C$8"}</definedName>
    <definedName name="STS" hidden="1">{"'용역비'!$A$4:$C$8"}</definedName>
    <definedName name="TEYJ" localSheetId="0" hidden="1">{"'용역비'!$A$4:$C$8"}</definedName>
    <definedName name="TEYJ" localSheetId="1" hidden="1">{"'용역비'!$A$4:$C$8"}</definedName>
    <definedName name="TEYJ" localSheetId="2" hidden="1">{"'용역비'!$A$4:$C$8"}</definedName>
    <definedName name="TEYJ" localSheetId="3" hidden="1">{"'용역비'!$A$4:$C$8"}</definedName>
    <definedName name="TEYJ" localSheetId="4" hidden="1">{"'용역비'!$A$4:$C$8"}</definedName>
    <definedName name="TEYJ" localSheetId="5" hidden="1">{"'용역비'!$A$4:$C$8"}</definedName>
    <definedName name="TEYJ" localSheetId="6" hidden="1">{"'용역비'!$A$4:$C$8"}</definedName>
    <definedName name="TEYJ" hidden="1">{"'용역비'!$A$4:$C$8"}</definedName>
    <definedName name="TFUI" localSheetId="0" hidden="1">{"'용역비'!$A$4:$C$8"}</definedName>
    <definedName name="TFUI" localSheetId="1" hidden="1">{"'용역비'!$A$4:$C$8"}</definedName>
    <definedName name="TFUI" localSheetId="2" hidden="1">{"'용역비'!$A$4:$C$8"}</definedName>
    <definedName name="TFUI" localSheetId="3" hidden="1">{"'용역비'!$A$4:$C$8"}</definedName>
    <definedName name="TFUI" localSheetId="4" hidden="1">{"'용역비'!$A$4:$C$8"}</definedName>
    <definedName name="TFUI" localSheetId="5" hidden="1">{"'용역비'!$A$4:$C$8"}</definedName>
    <definedName name="TFUI" localSheetId="6" hidden="1">{"'용역비'!$A$4:$C$8"}</definedName>
    <definedName name="TFUI" hidden="1">{"'용역비'!$A$4:$C$8"}</definedName>
    <definedName name="tr" localSheetId="0" hidden="1">#REF!</definedName>
    <definedName name="tr" localSheetId="1" hidden="1">#REF!</definedName>
    <definedName name="tr" localSheetId="2" hidden="1">#REF!</definedName>
    <definedName name="tr" localSheetId="3" hidden="1">#REF!</definedName>
    <definedName name="tr" localSheetId="4" hidden="1">#REF!</definedName>
    <definedName name="tr" localSheetId="5" hidden="1">#REF!</definedName>
    <definedName name="tr" localSheetId="6" hidden="1">#REF!</definedName>
    <definedName name="tr" hidden="1">#REF!</definedName>
    <definedName name="tt" localSheetId="0" hidden="1">#REF!</definedName>
    <definedName name="tt" localSheetId="1" hidden="1">#REF!</definedName>
    <definedName name="tt" localSheetId="2" hidden="1">#REF!</definedName>
    <definedName name="tt" localSheetId="3" hidden="1">#REF!</definedName>
    <definedName name="tt" localSheetId="4" hidden="1">#REF!</definedName>
    <definedName name="tt" localSheetId="5" hidden="1">#REF!</definedName>
    <definedName name="tt" localSheetId="6" hidden="1">#REF!</definedName>
    <definedName name="tt" hidden="1">#REF!</definedName>
    <definedName name="tu" localSheetId="0" hidden="1">{"'용역비'!$A$4:$C$8"}</definedName>
    <definedName name="tu" localSheetId="1" hidden="1">{"'용역비'!$A$4:$C$8"}</definedName>
    <definedName name="tu" localSheetId="2" hidden="1">{"'용역비'!$A$4:$C$8"}</definedName>
    <definedName name="tu" localSheetId="3" hidden="1">{"'용역비'!$A$4:$C$8"}</definedName>
    <definedName name="tu" localSheetId="4" hidden="1">{"'용역비'!$A$4:$C$8"}</definedName>
    <definedName name="tu" localSheetId="5" hidden="1">{"'용역비'!$A$4:$C$8"}</definedName>
    <definedName name="tu" localSheetId="6" hidden="1">{"'용역비'!$A$4:$C$8"}</definedName>
    <definedName name="tu" hidden="1">{"'용역비'!$A$4:$C$8"}</definedName>
    <definedName name="tuilol" localSheetId="0" hidden="1">{"'용역비'!$A$4:$C$8"}</definedName>
    <definedName name="tuilol" localSheetId="1" hidden="1">{"'용역비'!$A$4:$C$8"}</definedName>
    <definedName name="tuilol" localSheetId="2" hidden="1">{"'용역비'!$A$4:$C$8"}</definedName>
    <definedName name="tuilol" localSheetId="3" hidden="1">{"'용역비'!$A$4:$C$8"}</definedName>
    <definedName name="tuilol" localSheetId="4" hidden="1">{"'용역비'!$A$4:$C$8"}</definedName>
    <definedName name="tuilol" localSheetId="5" hidden="1">{"'용역비'!$A$4:$C$8"}</definedName>
    <definedName name="tuilol" localSheetId="6" hidden="1">{"'용역비'!$A$4:$C$8"}</definedName>
    <definedName name="tuilol" hidden="1">{"'용역비'!$A$4:$C$8"}</definedName>
    <definedName name="TUIO" localSheetId="0" hidden="1">{"'용역비'!$A$4:$C$8"}</definedName>
    <definedName name="TUIO" localSheetId="1" hidden="1">{"'용역비'!$A$4:$C$8"}</definedName>
    <definedName name="TUIO" localSheetId="2" hidden="1">{"'용역비'!$A$4:$C$8"}</definedName>
    <definedName name="TUIO" localSheetId="3" hidden="1">{"'용역비'!$A$4:$C$8"}</definedName>
    <definedName name="TUIO" localSheetId="4" hidden="1">{"'용역비'!$A$4:$C$8"}</definedName>
    <definedName name="TUIO" localSheetId="5" hidden="1">{"'용역비'!$A$4:$C$8"}</definedName>
    <definedName name="TUIO" localSheetId="6" hidden="1">{"'용역비'!$A$4:$C$8"}</definedName>
    <definedName name="TUIO" hidden="1">{"'용역비'!$A$4:$C$8"}</definedName>
    <definedName name="TUIO.L" localSheetId="0" hidden="1">{"'용역비'!$A$4:$C$8"}</definedName>
    <definedName name="TUIO.L" localSheetId="1" hidden="1">{"'용역비'!$A$4:$C$8"}</definedName>
    <definedName name="TUIO.L" localSheetId="2" hidden="1">{"'용역비'!$A$4:$C$8"}</definedName>
    <definedName name="TUIO.L" localSheetId="3" hidden="1">{"'용역비'!$A$4:$C$8"}</definedName>
    <definedName name="TUIO.L" localSheetId="4" hidden="1">{"'용역비'!$A$4:$C$8"}</definedName>
    <definedName name="TUIO.L" localSheetId="5" hidden="1">{"'용역비'!$A$4:$C$8"}</definedName>
    <definedName name="TUIO.L" localSheetId="6" hidden="1">{"'용역비'!$A$4:$C$8"}</definedName>
    <definedName name="TUIO.L" hidden="1">{"'용역비'!$A$4:$C$8"}</definedName>
    <definedName name="TUIOTUI" localSheetId="0" hidden="1">{"'용역비'!$A$4:$C$8"}</definedName>
    <definedName name="TUIOTUI" localSheetId="1" hidden="1">{"'용역비'!$A$4:$C$8"}</definedName>
    <definedName name="TUIOTUI" localSheetId="2" hidden="1">{"'용역비'!$A$4:$C$8"}</definedName>
    <definedName name="TUIOTUI" localSheetId="3" hidden="1">{"'용역비'!$A$4:$C$8"}</definedName>
    <definedName name="TUIOTUI" localSheetId="4" hidden="1">{"'용역비'!$A$4:$C$8"}</definedName>
    <definedName name="TUIOTUI" localSheetId="5" hidden="1">{"'용역비'!$A$4:$C$8"}</definedName>
    <definedName name="TUIOTUI" localSheetId="6" hidden="1">{"'용역비'!$A$4:$C$8"}</definedName>
    <definedName name="TUIOTUI" hidden="1">{"'용역비'!$A$4:$C$8"}</definedName>
    <definedName name="TYJ" localSheetId="0" hidden="1">{"'용역비'!$A$4:$C$8"}</definedName>
    <definedName name="TYJ" localSheetId="1" hidden="1">{"'용역비'!$A$4:$C$8"}</definedName>
    <definedName name="TYJ" localSheetId="2" hidden="1">{"'용역비'!$A$4:$C$8"}</definedName>
    <definedName name="TYJ" localSheetId="3" hidden="1">{"'용역비'!$A$4:$C$8"}</definedName>
    <definedName name="TYJ" localSheetId="4" hidden="1">{"'용역비'!$A$4:$C$8"}</definedName>
    <definedName name="TYJ" localSheetId="5" hidden="1">{"'용역비'!$A$4:$C$8"}</definedName>
    <definedName name="TYJ" localSheetId="6" hidden="1">{"'용역비'!$A$4:$C$8"}</definedName>
    <definedName name="TYJ" hidden="1">{"'용역비'!$A$4:$C$8"}</definedName>
    <definedName name="tyje" localSheetId="0" hidden="1">{"'용역비'!$A$4:$C$8"}</definedName>
    <definedName name="tyje" localSheetId="1" hidden="1">{"'용역비'!$A$4:$C$8"}</definedName>
    <definedName name="tyje" localSheetId="2" hidden="1">{"'용역비'!$A$4:$C$8"}</definedName>
    <definedName name="tyje" localSheetId="3" hidden="1">{"'용역비'!$A$4:$C$8"}</definedName>
    <definedName name="tyje" localSheetId="4" hidden="1">{"'용역비'!$A$4:$C$8"}</definedName>
    <definedName name="tyje" localSheetId="5" hidden="1">{"'용역비'!$A$4:$C$8"}</definedName>
    <definedName name="tyje" localSheetId="6" hidden="1">{"'용역비'!$A$4:$C$8"}</definedName>
    <definedName name="tyje" hidden="1">{"'용역비'!$A$4:$C$8"}</definedName>
    <definedName name="tyjet" localSheetId="0" hidden="1">{"'용역비'!$A$4:$C$8"}</definedName>
    <definedName name="tyjet" localSheetId="1" hidden="1">{"'용역비'!$A$4:$C$8"}</definedName>
    <definedName name="tyjet" localSheetId="2" hidden="1">{"'용역비'!$A$4:$C$8"}</definedName>
    <definedName name="tyjet" localSheetId="3" hidden="1">{"'용역비'!$A$4:$C$8"}</definedName>
    <definedName name="tyjet" localSheetId="4" hidden="1">{"'용역비'!$A$4:$C$8"}</definedName>
    <definedName name="tyjet" localSheetId="5" hidden="1">{"'용역비'!$A$4:$C$8"}</definedName>
    <definedName name="tyjet" localSheetId="6" hidden="1">{"'용역비'!$A$4:$C$8"}</definedName>
    <definedName name="tyjet" hidden="1">{"'용역비'!$A$4:$C$8"}</definedName>
    <definedName name="tyu" localSheetId="0" hidden="1">{"'용역비'!$A$4:$C$8"}</definedName>
    <definedName name="tyu" localSheetId="1" hidden="1">{"'용역비'!$A$4:$C$8"}</definedName>
    <definedName name="tyu" localSheetId="2" hidden="1">{"'용역비'!$A$4:$C$8"}</definedName>
    <definedName name="tyu" localSheetId="3" hidden="1">{"'용역비'!$A$4:$C$8"}</definedName>
    <definedName name="tyu" localSheetId="4" hidden="1">{"'용역비'!$A$4:$C$8"}</definedName>
    <definedName name="tyu" localSheetId="5" hidden="1">{"'용역비'!$A$4:$C$8"}</definedName>
    <definedName name="tyu" localSheetId="6" hidden="1">{"'용역비'!$A$4:$C$8"}</definedName>
    <definedName name="tyu" hidden="1">{"'용역비'!$A$4:$C$8"}</definedName>
    <definedName name="U" localSheetId="0" hidden="1">{"'용역비'!$A$4:$C$8"}</definedName>
    <definedName name="U" localSheetId="1" hidden="1">{"'용역비'!$A$4:$C$8"}</definedName>
    <definedName name="U" localSheetId="2" hidden="1">{"'용역비'!$A$4:$C$8"}</definedName>
    <definedName name="U" localSheetId="3" hidden="1">{"'용역비'!$A$4:$C$8"}</definedName>
    <definedName name="U" localSheetId="4" hidden="1">{"'용역비'!$A$4:$C$8"}</definedName>
    <definedName name="U" localSheetId="5" hidden="1">{"'용역비'!$A$4:$C$8"}</definedName>
    <definedName name="U" localSheetId="6" hidden="1">{"'용역비'!$A$4:$C$8"}</definedName>
    <definedName name="U" hidden="1">{"'용역비'!$A$4:$C$8"}</definedName>
    <definedName name="ulo" localSheetId="0" hidden="1">{"'용역비'!$A$4:$C$8"}</definedName>
    <definedName name="ulo" localSheetId="1" hidden="1">{"'용역비'!$A$4:$C$8"}</definedName>
    <definedName name="ulo" localSheetId="2" hidden="1">{"'용역비'!$A$4:$C$8"}</definedName>
    <definedName name="ulo" localSheetId="3" hidden="1">{"'용역비'!$A$4:$C$8"}</definedName>
    <definedName name="ulo" localSheetId="4" hidden="1">{"'용역비'!$A$4:$C$8"}</definedName>
    <definedName name="ulo" localSheetId="5" hidden="1">{"'용역비'!$A$4:$C$8"}</definedName>
    <definedName name="ulo" localSheetId="6" hidden="1">{"'용역비'!$A$4:$C$8"}</definedName>
    <definedName name="ulo" hidden="1">{"'용역비'!$A$4:$C$8"}</definedName>
    <definedName name="UTI" localSheetId="0" hidden="1">{"'용역비'!$A$4:$C$8"}</definedName>
    <definedName name="UTI" localSheetId="1" hidden="1">{"'용역비'!$A$4:$C$8"}</definedName>
    <definedName name="UTI" localSheetId="2" hidden="1">{"'용역비'!$A$4:$C$8"}</definedName>
    <definedName name="UTI" localSheetId="3" hidden="1">{"'용역비'!$A$4:$C$8"}</definedName>
    <definedName name="UTI" localSheetId="4" hidden="1">{"'용역비'!$A$4:$C$8"}</definedName>
    <definedName name="UTI" localSheetId="5" hidden="1">{"'용역비'!$A$4:$C$8"}</definedName>
    <definedName name="UTI" localSheetId="6" hidden="1">{"'용역비'!$A$4:$C$8"}</definedName>
    <definedName name="UTI" hidden="1">{"'용역비'!$A$4:$C$8"}</definedName>
    <definedName name="UTIOL" localSheetId="0" hidden="1">{"'용역비'!$A$4:$C$8"}</definedName>
    <definedName name="UTIOL" localSheetId="1" hidden="1">{"'용역비'!$A$4:$C$8"}</definedName>
    <definedName name="UTIOL" localSheetId="2" hidden="1">{"'용역비'!$A$4:$C$8"}</definedName>
    <definedName name="UTIOL" localSheetId="3" hidden="1">{"'용역비'!$A$4:$C$8"}</definedName>
    <definedName name="UTIOL" localSheetId="4" hidden="1">{"'용역비'!$A$4:$C$8"}</definedName>
    <definedName name="UTIOL" localSheetId="5" hidden="1">{"'용역비'!$A$4:$C$8"}</definedName>
    <definedName name="UTIOL" localSheetId="6" hidden="1">{"'용역비'!$A$4:$C$8"}</definedName>
    <definedName name="UTIOL" hidden="1">{"'용역비'!$A$4:$C$8"}</definedName>
    <definedName name="uu" localSheetId="0" hidden="1">{"'용역비'!$A$4:$C$8"}</definedName>
    <definedName name="uu" localSheetId="1" hidden="1">{"'용역비'!$A$4:$C$8"}</definedName>
    <definedName name="uu" localSheetId="2" hidden="1">{"'용역비'!$A$4:$C$8"}</definedName>
    <definedName name="uu" localSheetId="3" hidden="1">{"'용역비'!$A$4:$C$8"}</definedName>
    <definedName name="uu" localSheetId="4" hidden="1">{"'용역비'!$A$4:$C$8"}</definedName>
    <definedName name="uu" localSheetId="5" hidden="1">{"'용역비'!$A$4:$C$8"}</definedName>
    <definedName name="uu" localSheetId="6" hidden="1">{"'용역비'!$A$4:$C$8"}</definedName>
    <definedName name="uu" hidden="1">{"'용역비'!$A$4:$C$8"}</definedName>
    <definedName name="wrty" localSheetId="0" hidden="1">{"'용역비'!$A$4:$C$8"}</definedName>
    <definedName name="wrty" localSheetId="1" hidden="1">{"'용역비'!$A$4:$C$8"}</definedName>
    <definedName name="wrty" localSheetId="2" hidden="1">{"'용역비'!$A$4:$C$8"}</definedName>
    <definedName name="wrty" localSheetId="3" hidden="1">{"'용역비'!$A$4:$C$8"}</definedName>
    <definedName name="wrty" localSheetId="4" hidden="1">{"'용역비'!$A$4:$C$8"}</definedName>
    <definedName name="wrty" localSheetId="5" hidden="1">{"'용역비'!$A$4:$C$8"}</definedName>
    <definedName name="wrty" localSheetId="6" hidden="1">{"'용역비'!$A$4:$C$8"}</definedName>
    <definedName name="wrty" hidden="1">{"'용역비'!$A$4:$C$8"}</definedName>
    <definedName name="wrtyrtyrt" localSheetId="0" hidden="1">{"'용역비'!$A$4:$C$8"}</definedName>
    <definedName name="wrtyrtyrt" localSheetId="1" hidden="1">{"'용역비'!$A$4:$C$8"}</definedName>
    <definedName name="wrtyrtyrt" localSheetId="2" hidden="1">{"'용역비'!$A$4:$C$8"}</definedName>
    <definedName name="wrtyrtyrt" localSheetId="3" hidden="1">{"'용역비'!$A$4:$C$8"}</definedName>
    <definedName name="wrtyrtyrt" localSheetId="4" hidden="1">{"'용역비'!$A$4:$C$8"}</definedName>
    <definedName name="wrtyrtyrt" localSheetId="5" hidden="1">{"'용역비'!$A$4:$C$8"}</definedName>
    <definedName name="wrtyrtyrt" localSheetId="6" hidden="1">{"'용역비'!$A$4:$C$8"}</definedName>
    <definedName name="wrtyrtyrt" hidden="1">{"'용역비'!$A$4:$C$8"}</definedName>
    <definedName name="wrtywrtywr" localSheetId="0" hidden="1">{"'용역비'!$A$4:$C$8"}</definedName>
    <definedName name="wrtywrtywr" localSheetId="1" hidden="1">{"'용역비'!$A$4:$C$8"}</definedName>
    <definedName name="wrtywrtywr" localSheetId="2" hidden="1">{"'용역비'!$A$4:$C$8"}</definedName>
    <definedName name="wrtywrtywr" localSheetId="3" hidden="1">{"'용역비'!$A$4:$C$8"}</definedName>
    <definedName name="wrtywrtywr" localSheetId="4" hidden="1">{"'용역비'!$A$4:$C$8"}</definedName>
    <definedName name="wrtywrtywr" localSheetId="5" hidden="1">{"'용역비'!$A$4:$C$8"}</definedName>
    <definedName name="wrtywrtywr" localSheetId="6" hidden="1">{"'용역비'!$A$4:$C$8"}</definedName>
    <definedName name="wrtywrtywr" hidden="1">{"'용역비'!$A$4:$C$8"}</definedName>
    <definedName name="wuy" localSheetId="0" hidden="1">{"'용역비'!$A$4:$C$8"}</definedName>
    <definedName name="wuy" localSheetId="1" hidden="1">{"'용역비'!$A$4:$C$8"}</definedName>
    <definedName name="wuy" localSheetId="2" hidden="1">{"'용역비'!$A$4:$C$8"}</definedName>
    <definedName name="wuy" localSheetId="3" hidden="1">{"'용역비'!$A$4:$C$8"}</definedName>
    <definedName name="wuy" localSheetId="4" hidden="1">{"'용역비'!$A$4:$C$8"}</definedName>
    <definedName name="wuy" localSheetId="5" hidden="1">{"'용역비'!$A$4:$C$8"}</definedName>
    <definedName name="wuy" localSheetId="6" hidden="1">{"'용역비'!$A$4:$C$8"}</definedName>
    <definedName name="wuy" hidden="1">{"'용역비'!$A$4:$C$8"}</definedName>
    <definedName name="ww" localSheetId="0" hidden="1">#REF!</definedName>
    <definedName name="ww" localSheetId="1" hidden="1">#REF!</definedName>
    <definedName name="ww" localSheetId="2" hidden="1">#REF!</definedName>
    <definedName name="ww" localSheetId="3" hidden="1">#REF!</definedName>
    <definedName name="ww" localSheetId="4" hidden="1">#REF!</definedName>
    <definedName name="ww" localSheetId="5" hidden="1">#REF!</definedName>
    <definedName name="ww" localSheetId="6" hidden="1">#REF!</definedName>
    <definedName name="ww" hidden="1">#REF!</definedName>
    <definedName name="xx" localSheetId="0" hidden="1">#REF!</definedName>
    <definedName name="xx" localSheetId="1" hidden="1">#REF!</definedName>
    <definedName name="xx" localSheetId="2" hidden="1">#REF!</definedName>
    <definedName name="xx" localSheetId="3" hidden="1">#REF!</definedName>
    <definedName name="xx" localSheetId="4" hidden="1">#REF!</definedName>
    <definedName name="xx" localSheetId="5" hidden="1">#REF!</definedName>
    <definedName name="xx" localSheetId="6" hidden="1">#REF!</definedName>
    <definedName name="xx" hidden="1">#REF!</definedName>
    <definedName name="XXXXXX" localSheetId="0" hidden="1">{"'공사부문'!$A$6:$A$32"}</definedName>
    <definedName name="XXXXXX" localSheetId="1" hidden="1">{"'공사부문'!$A$6:$A$32"}</definedName>
    <definedName name="XXXXXX" localSheetId="2" hidden="1">{"'공사부문'!$A$6:$A$32"}</definedName>
    <definedName name="XXXXXX" localSheetId="3" hidden="1">{"'공사부문'!$A$6:$A$32"}</definedName>
    <definedName name="XXXXXX" localSheetId="4" hidden="1">{"'공사부문'!$A$6:$A$32"}</definedName>
    <definedName name="XXXXXX" localSheetId="5" hidden="1">{"'공사부문'!$A$6:$A$32"}</definedName>
    <definedName name="XXXXXX" localSheetId="6" hidden="1">{"'공사부문'!$A$6:$A$32"}</definedName>
    <definedName name="XXXXXX" hidden="1">{"'공사부문'!$A$6:$A$32"}</definedName>
    <definedName name="y" localSheetId="0" hidden="1">{"'용역비'!$A$4:$C$8"}</definedName>
    <definedName name="y" localSheetId="1" hidden="1">{"'용역비'!$A$4:$C$8"}</definedName>
    <definedName name="y" localSheetId="2" hidden="1">{"'용역비'!$A$4:$C$8"}</definedName>
    <definedName name="y" localSheetId="3" hidden="1">{"'용역비'!$A$4:$C$8"}</definedName>
    <definedName name="y" localSheetId="4" hidden="1">{"'용역비'!$A$4:$C$8"}</definedName>
    <definedName name="y" localSheetId="5" hidden="1">{"'용역비'!$A$4:$C$8"}</definedName>
    <definedName name="y" localSheetId="6" hidden="1">{"'용역비'!$A$4:$C$8"}</definedName>
    <definedName name="y" hidden="1">{"'용역비'!$A$4:$C$8"}</definedName>
    <definedName name="YFU" localSheetId="0" hidden="1">{"'용역비'!$A$4:$C$8"}</definedName>
    <definedName name="YFU" localSheetId="1" hidden="1">{"'용역비'!$A$4:$C$8"}</definedName>
    <definedName name="YFU" localSheetId="2" hidden="1">{"'용역비'!$A$4:$C$8"}</definedName>
    <definedName name="YFU" localSheetId="3" hidden="1">{"'용역비'!$A$4:$C$8"}</definedName>
    <definedName name="YFU" localSheetId="4" hidden="1">{"'용역비'!$A$4:$C$8"}</definedName>
    <definedName name="YFU" localSheetId="5" hidden="1">{"'용역비'!$A$4:$C$8"}</definedName>
    <definedName name="YFU" localSheetId="6" hidden="1">{"'용역비'!$A$4:$C$8"}</definedName>
    <definedName name="YFU" hidden="1">{"'용역비'!$A$4:$C$8"}</definedName>
    <definedName name="YL" localSheetId="0" hidden="1">{"'용역비'!$A$4:$C$8"}</definedName>
    <definedName name="YL" localSheetId="1" hidden="1">{"'용역비'!$A$4:$C$8"}</definedName>
    <definedName name="YL" localSheetId="2" hidden="1">{"'용역비'!$A$4:$C$8"}</definedName>
    <definedName name="YL" localSheetId="3" hidden="1">{"'용역비'!$A$4:$C$8"}</definedName>
    <definedName name="YL" localSheetId="4" hidden="1">{"'용역비'!$A$4:$C$8"}</definedName>
    <definedName name="YL" localSheetId="5" hidden="1">{"'용역비'!$A$4:$C$8"}</definedName>
    <definedName name="YL" localSheetId="6" hidden="1">{"'용역비'!$A$4:$C$8"}</definedName>
    <definedName name="YL" hidden="1">{"'용역비'!$A$4:$C$8"}</definedName>
    <definedName name="yu" localSheetId="0" hidden="1">{"'용역비'!$A$4:$C$8"}</definedName>
    <definedName name="yu" localSheetId="1" hidden="1">{"'용역비'!$A$4:$C$8"}</definedName>
    <definedName name="yu" localSheetId="2" hidden="1">{"'용역비'!$A$4:$C$8"}</definedName>
    <definedName name="yu" localSheetId="3" hidden="1">{"'용역비'!$A$4:$C$8"}</definedName>
    <definedName name="yu" localSheetId="4" hidden="1">{"'용역비'!$A$4:$C$8"}</definedName>
    <definedName name="yu" localSheetId="5" hidden="1">{"'용역비'!$A$4:$C$8"}</definedName>
    <definedName name="yu" localSheetId="6" hidden="1">{"'용역비'!$A$4:$C$8"}</definedName>
    <definedName name="yu" hidden="1">{"'용역비'!$A$4:$C$8"}</definedName>
    <definedName name="YUK" localSheetId="0" hidden="1">{"'용역비'!$A$4:$C$8"}</definedName>
    <definedName name="YUK" localSheetId="1" hidden="1">{"'용역비'!$A$4:$C$8"}</definedName>
    <definedName name="YUK" localSheetId="2" hidden="1">{"'용역비'!$A$4:$C$8"}</definedName>
    <definedName name="YUK" localSheetId="3" hidden="1">{"'용역비'!$A$4:$C$8"}</definedName>
    <definedName name="YUK" localSheetId="4" hidden="1">{"'용역비'!$A$4:$C$8"}</definedName>
    <definedName name="YUK" localSheetId="5" hidden="1">{"'용역비'!$A$4:$C$8"}</definedName>
    <definedName name="YUK" localSheetId="6" hidden="1">{"'용역비'!$A$4:$C$8"}</definedName>
    <definedName name="YUK" hidden="1">{"'용역비'!$A$4:$C$8"}</definedName>
    <definedName name="YUKOI" localSheetId="0" hidden="1">{"'용역비'!$A$4:$C$8"}</definedName>
    <definedName name="YUKOI" localSheetId="1" hidden="1">{"'용역비'!$A$4:$C$8"}</definedName>
    <definedName name="YUKOI" localSheetId="2" hidden="1">{"'용역비'!$A$4:$C$8"}</definedName>
    <definedName name="YUKOI" localSheetId="3" hidden="1">{"'용역비'!$A$4:$C$8"}</definedName>
    <definedName name="YUKOI" localSheetId="4" hidden="1">{"'용역비'!$A$4:$C$8"}</definedName>
    <definedName name="YUKOI" localSheetId="5" hidden="1">{"'용역비'!$A$4:$C$8"}</definedName>
    <definedName name="YUKOI" localSheetId="6" hidden="1">{"'용역비'!$A$4:$C$8"}</definedName>
    <definedName name="YUKOI" hidden="1">{"'용역비'!$A$4:$C$8"}</definedName>
    <definedName name="yyyyyyy" localSheetId="0" hidden="1">{"'공사부문'!$A$6:$A$32"}</definedName>
    <definedName name="yyyyyyy" localSheetId="1" hidden="1">{"'공사부문'!$A$6:$A$32"}</definedName>
    <definedName name="yyyyyyy" localSheetId="2" hidden="1">{"'공사부문'!$A$6:$A$32"}</definedName>
    <definedName name="yyyyyyy" localSheetId="3" hidden="1">{"'공사부문'!$A$6:$A$32"}</definedName>
    <definedName name="yyyyyyy" localSheetId="4" hidden="1">{"'공사부문'!$A$6:$A$32"}</definedName>
    <definedName name="yyyyyyy" localSheetId="5" hidden="1">{"'공사부문'!$A$6:$A$32"}</definedName>
    <definedName name="yyyyyyy" localSheetId="6" hidden="1">{"'공사부문'!$A$6:$A$32"}</definedName>
    <definedName name="yyyyyyy" hidden="1">{"'공사부문'!$A$6:$A$32"}</definedName>
    <definedName name="ㄱ" localSheetId="0" hidden="1">{"'용역비'!$A$4:$C$8"}</definedName>
    <definedName name="ㄱ" localSheetId="1" hidden="1">{"'용역비'!$A$4:$C$8"}</definedName>
    <definedName name="ㄱ" localSheetId="2" hidden="1">{"'용역비'!$A$4:$C$8"}</definedName>
    <definedName name="ㄱ" localSheetId="3" hidden="1">{"'용역비'!$A$4:$C$8"}</definedName>
    <definedName name="ㄱ" localSheetId="4" hidden="1">{"'용역비'!$A$4:$C$8"}</definedName>
    <definedName name="ㄱ" localSheetId="5" hidden="1">{"'용역비'!$A$4:$C$8"}</definedName>
    <definedName name="ㄱ" localSheetId="6" hidden="1">{"'용역비'!$A$4:$C$8"}</definedName>
    <definedName name="ㄱ" hidden="1">{"'용역비'!$A$4:$C$8"}</definedName>
    <definedName name="ㄱㄱ" localSheetId="0" hidden="1">{"'용역비'!$A$4:$C$8"}</definedName>
    <definedName name="ㄱㄱ" localSheetId="1" hidden="1">{"'용역비'!$A$4:$C$8"}</definedName>
    <definedName name="ㄱㄱ" localSheetId="2" hidden="1">{"'용역비'!$A$4:$C$8"}</definedName>
    <definedName name="ㄱㄱ" localSheetId="3" hidden="1">{"'용역비'!$A$4:$C$8"}</definedName>
    <definedName name="ㄱㄱ" localSheetId="4" hidden="1">{"'용역비'!$A$4:$C$8"}</definedName>
    <definedName name="ㄱㄱ" localSheetId="5" hidden="1">{"'용역비'!$A$4:$C$8"}</definedName>
    <definedName name="ㄱㄱ" localSheetId="6" hidden="1">{"'용역비'!$A$4:$C$8"}</definedName>
    <definedName name="ㄱㄱ" hidden="1">{"'용역비'!$A$4:$C$8"}</definedName>
    <definedName name="ㄱㄱㄱㄱㄱ" localSheetId="0" hidden="1">{"'용역비'!$A$4:$C$8"}</definedName>
    <definedName name="ㄱㄱㄱㄱㄱ" localSheetId="1" hidden="1">{"'용역비'!$A$4:$C$8"}</definedName>
    <definedName name="ㄱㄱㄱㄱㄱ" localSheetId="2" hidden="1">{"'용역비'!$A$4:$C$8"}</definedName>
    <definedName name="ㄱㄱㄱㄱㄱ" localSheetId="3" hidden="1">{"'용역비'!$A$4:$C$8"}</definedName>
    <definedName name="ㄱㄱㄱㄱㄱ" localSheetId="4" hidden="1">{"'용역비'!$A$4:$C$8"}</definedName>
    <definedName name="ㄱㄱㄱㄱㄱ" localSheetId="5" hidden="1">{"'용역비'!$A$4:$C$8"}</definedName>
    <definedName name="ㄱㄱㄱㄱㄱ" localSheetId="6" hidden="1">{"'용역비'!$A$4:$C$8"}</definedName>
    <definedName name="ㄱㄱㄱㄱㄱ" hidden="1">{"'용역비'!$A$4:$C$8"}</definedName>
    <definedName name="ㄱㄱㄱㄱㄱㄱ" localSheetId="0" hidden="1">{"'용역비'!$A$4:$C$8"}</definedName>
    <definedName name="ㄱㄱㄱㄱㄱㄱ" localSheetId="1" hidden="1">{"'용역비'!$A$4:$C$8"}</definedName>
    <definedName name="ㄱㄱㄱㄱㄱㄱ" localSheetId="2" hidden="1">{"'용역비'!$A$4:$C$8"}</definedName>
    <definedName name="ㄱㄱㄱㄱㄱㄱ" localSheetId="3" hidden="1">{"'용역비'!$A$4:$C$8"}</definedName>
    <definedName name="ㄱㄱㄱㄱㄱㄱ" localSheetId="4" hidden="1">{"'용역비'!$A$4:$C$8"}</definedName>
    <definedName name="ㄱㄱㄱㄱㄱㄱ" localSheetId="5" hidden="1">{"'용역비'!$A$4:$C$8"}</definedName>
    <definedName name="ㄱㄱㄱㄱㄱㄱ" localSheetId="6" hidden="1">{"'용역비'!$A$4:$C$8"}</definedName>
    <definedName name="ㄱㄱㄱㄱㄱㄱ" hidden="1">{"'용역비'!$A$4:$C$8"}</definedName>
    <definedName name="ㄱㅈㅎ" localSheetId="0" hidden="1">#REF!</definedName>
    <definedName name="ㄱㅈㅎ" localSheetId="1" hidden="1">#REF!</definedName>
    <definedName name="ㄱㅈㅎ" localSheetId="2" hidden="1">#REF!</definedName>
    <definedName name="ㄱㅈㅎ" localSheetId="3" hidden="1">#REF!</definedName>
    <definedName name="ㄱㅈㅎ" localSheetId="4" hidden="1">#REF!</definedName>
    <definedName name="ㄱㅈㅎ" localSheetId="5" hidden="1">#REF!</definedName>
    <definedName name="ㄱㅈㅎ" localSheetId="6" hidden="1">#REF!</definedName>
    <definedName name="ㄱㅈㅎ" hidden="1">#REF!</definedName>
    <definedName name="가도" localSheetId="0" hidden="1">#REF!</definedName>
    <definedName name="가도" localSheetId="1" hidden="1">#REF!</definedName>
    <definedName name="가도" localSheetId="2" hidden="1">#REF!</definedName>
    <definedName name="가도" localSheetId="3" hidden="1">#REF!</definedName>
    <definedName name="가도" localSheetId="4" hidden="1">#REF!</definedName>
    <definedName name="가도" localSheetId="5" hidden="1">#REF!</definedName>
    <definedName name="가도" localSheetId="6" hidden="1">#REF!</definedName>
    <definedName name="가도" hidden="1">#REF!</definedName>
    <definedName name="간다" localSheetId="0" hidden="1">{"'공사부문'!$A$6:$A$32"}</definedName>
    <definedName name="간다" localSheetId="1" hidden="1">{"'공사부문'!$A$6:$A$32"}</definedName>
    <definedName name="간다" localSheetId="2" hidden="1">{"'공사부문'!$A$6:$A$32"}</definedName>
    <definedName name="간다" localSheetId="3" hidden="1">{"'공사부문'!$A$6:$A$32"}</definedName>
    <definedName name="간다" localSheetId="4" hidden="1">{"'공사부문'!$A$6:$A$32"}</definedName>
    <definedName name="간다" localSheetId="5" hidden="1">{"'공사부문'!$A$6:$A$32"}</definedName>
    <definedName name="간다" localSheetId="6" hidden="1">{"'공사부문'!$A$6:$A$32"}</definedName>
    <definedName name="간다" hidden="1">{"'공사부문'!$A$6:$A$32"}</definedName>
    <definedName name="겨" localSheetId="0" hidden="1">{"'용역비'!$A$4:$C$8"}</definedName>
    <definedName name="겨" localSheetId="1" hidden="1">{"'용역비'!$A$4:$C$8"}</definedName>
    <definedName name="겨" localSheetId="2" hidden="1">{"'용역비'!$A$4:$C$8"}</definedName>
    <definedName name="겨" localSheetId="3" hidden="1">{"'용역비'!$A$4:$C$8"}</definedName>
    <definedName name="겨" localSheetId="4" hidden="1">{"'용역비'!$A$4:$C$8"}</definedName>
    <definedName name="겨" localSheetId="5" hidden="1">{"'용역비'!$A$4:$C$8"}</definedName>
    <definedName name="겨" localSheetId="6" hidden="1">{"'용역비'!$A$4:$C$8"}</definedName>
    <definedName name="겨" hidden="1">{"'용역비'!$A$4:$C$8"}</definedName>
    <definedName name="경비집계" localSheetId="0" hidden="1">{"'용역비'!$A$4:$C$8"}</definedName>
    <definedName name="경비집계" localSheetId="1" hidden="1">{"'용역비'!$A$4:$C$8"}</definedName>
    <definedName name="경비집계" localSheetId="2" hidden="1">{"'용역비'!$A$4:$C$8"}</definedName>
    <definedName name="경비집계" localSheetId="3" hidden="1">{"'용역비'!$A$4:$C$8"}</definedName>
    <definedName name="경비집계" localSheetId="4" hidden="1">{"'용역비'!$A$4:$C$8"}</definedName>
    <definedName name="경비집계" localSheetId="5" hidden="1">{"'용역비'!$A$4:$C$8"}</definedName>
    <definedName name="경비집계" localSheetId="6" hidden="1">{"'용역비'!$A$4:$C$8"}</definedName>
    <definedName name="경비집계" hidden="1">{"'용역비'!$A$4:$C$8"}</definedName>
    <definedName name="공기" localSheetId="0">#REF!</definedName>
    <definedName name="공기" localSheetId="1">#REF!</definedName>
    <definedName name="공기" localSheetId="2">#REF!</definedName>
    <definedName name="공기" localSheetId="3">#REF!</definedName>
    <definedName name="공기" localSheetId="4">#REF!</definedName>
    <definedName name="공기" localSheetId="5">#REF!</definedName>
    <definedName name="공기" localSheetId="6">#REF!</definedName>
    <definedName name="공기">#REF!</definedName>
    <definedName name="구산갑지" localSheetId="0" hidden="1">#REF!</definedName>
    <definedName name="구산갑지" localSheetId="1" hidden="1">#REF!</definedName>
    <definedName name="구산갑지" localSheetId="2" hidden="1">#REF!</definedName>
    <definedName name="구산갑지" localSheetId="3" hidden="1">#REF!</definedName>
    <definedName name="구산갑지" localSheetId="4" hidden="1">#REF!</definedName>
    <definedName name="구산갑지" localSheetId="5" hidden="1">#REF!</definedName>
    <definedName name="구산갑지" localSheetId="6" hidden="1">#REF!</definedName>
    <definedName name="구산갑지" hidden="1">#REF!</definedName>
    <definedName name="김1" localSheetId="0" hidden="1">{"'Firr(선)'!$AS$1:$AY$62","'Firr(사)'!$AS$1:$AY$62","'Firr(회)'!$AS$1:$AY$62","'Firr(선)'!$L$1:$V$62","'Firr(사)'!$L$1:$V$62","'Firr(회)'!$L$1:$V$62"}</definedName>
    <definedName name="김1" localSheetId="1" hidden="1">{"'Firr(선)'!$AS$1:$AY$62","'Firr(사)'!$AS$1:$AY$62","'Firr(회)'!$AS$1:$AY$62","'Firr(선)'!$L$1:$V$62","'Firr(사)'!$L$1:$V$62","'Firr(회)'!$L$1:$V$62"}</definedName>
    <definedName name="김1" localSheetId="2" hidden="1">{"'Firr(선)'!$AS$1:$AY$62","'Firr(사)'!$AS$1:$AY$62","'Firr(회)'!$AS$1:$AY$62","'Firr(선)'!$L$1:$V$62","'Firr(사)'!$L$1:$V$62","'Firr(회)'!$L$1:$V$62"}</definedName>
    <definedName name="김1" localSheetId="3" hidden="1">{"'Firr(선)'!$AS$1:$AY$62","'Firr(사)'!$AS$1:$AY$62","'Firr(회)'!$AS$1:$AY$62","'Firr(선)'!$L$1:$V$62","'Firr(사)'!$L$1:$V$62","'Firr(회)'!$L$1:$V$62"}</definedName>
    <definedName name="김1" localSheetId="4" hidden="1">{"'Firr(선)'!$AS$1:$AY$62","'Firr(사)'!$AS$1:$AY$62","'Firr(회)'!$AS$1:$AY$62","'Firr(선)'!$L$1:$V$62","'Firr(사)'!$L$1:$V$62","'Firr(회)'!$L$1:$V$62"}</definedName>
    <definedName name="김1" localSheetId="5" hidden="1">{"'Firr(선)'!$AS$1:$AY$62","'Firr(사)'!$AS$1:$AY$62","'Firr(회)'!$AS$1:$AY$62","'Firr(선)'!$L$1:$V$62","'Firr(사)'!$L$1:$V$62","'Firr(회)'!$L$1:$V$62"}</definedName>
    <definedName name="김1" localSheetId="6" hidden="1">{"'Firr(선)'!$AS$1:$AY$62","'Firr(사)'!$AS$1:$AY$62","'Firr(회)'!$AS$1:$AY$62","'Firr(선)'!$L$1:$V$62","'Firr(사)'!$L$1:$V$62","'Firr(회)'!$L$1:$V$62"}</definedName>
    <definedName name="김1" hidden="1">{"'Firr(선)'!$AS$1:$AY$62","'Firr(사)'!$AS$1:$AY$62","'Firr(회)'!$AS$1:$AY$62","'Firr(선)'!$L$1:$V$62","'Firr(사)'!$L$1:$V$62","'Firr(회)'!$L$1:$V$62"}</definedName>
    <definedName name="깨기기기" localSheetId="0" hidden="1">#REF!</definedName>
    <definedName name="깨기기기" localSheetId="1" hidden="1">#REF!</definedName>
    <definedName name="깨기기기" localSheetId="2" hidden="1">#REF!</definedName>
    <definedName name="깨기기기" localSheetId="3" hidden="1">#REF!</definedName>
    <definedName name="깨기기기" localSheetId="4" hidden="1">#REF!</definedName>
    <definedName name="깨기기기" localSheetId="5" hidden="1">#REF!</definedName>
    <definedName name="깨기기기" localSheetId="6" hidden="1">#REF!</definedName>
    <definedName name="깨기기기" hidden="1">#REF!</definedName>
    <definedName name="ㄳㄳㄳㄳ" localSheetId="0" hidden="1">{"'용역비'!$A$4:$C$8"}</definedName>
    <definedName name="ㄳㄳㄳㄳ" localSheetId="1" hidden="1">{"'용역비'!$A$4:$C$8"}</definedName>
    <definedName name="ㄳㄳㄳㄳ" localSheetId="2" hidden="1">{"'용역비'!$A$4:$C$8"}</definedName>
    <definedName name="ㄳㄳㄳㄳ" localSheetId="3" hidden="1">{"'용역비'!$A$4:$C$8"}</definedName>
    <definedName name="ㄳㄳㄳㄳ" localSheetId="4" hidden="1">{"'용역비'!$A$4:$C$8"}</definedName>
    <definedName name="ㄳㄳㄳㄳ" localSheetId="5" hidden="1">{"'용역비'!$A$4:$C$8"}</definedName>
    <definedName name="ㄳㄳㄳㄳ" localSheetId="6" hidden="1">{"'용역비'!$A$4:$C$8"}</definedName>
    <definedName name="ㄳㄳㄳㄳ" hidden="1">{"'용역비'!$A$4:$C$8"}</definedName>
    <definedName name="ㄴㄱㄹ" localSheetId="0" hidden="1">#REF!</definedName>
    <definedName name="ㄴㄱㄹ" localSheetId="1" hidden="1">#REF!</definedName>
    <definedName name="ㄴㄱㄹ" localSheetId="2" hidden="1">#REF!</definedName>
    <definedName name="ㄴㄱㄹ" localSheetId="3" hidden="1">#REF!</definedName>
    <definedName name="ㄴㄱㄹ" localSheetId="4" hidden="1">#REF!</definedName>
    <definedName name="ㄴㄱㄹ" localSheetId="5" hidden="1">#REF!</definedName>
    <definedName name="ㄴㄱㄹ" localSheetId="6" hidden="1">#REF!</definedName>
    <definedName name="ㄴㄱㄹ" hidden="1">#REF!</definedName>
    <definedName name="ㄴㅁ" localSheetId="0" hidden="1">#REF!</definedName>
    <definedName name="ㄴㅁ" localSheetId="1" hidden="1">#REF!</definedName>
    <definedName name="ㄴㅁ" localSheetId="2" hidden="1">#REF!</definedName>
    <definedName name="ㄴㅁ" localSheetId="3" hidden="1">#REF!</definedName>
    <definedName name="ㄴㅁ" localSheetId="4" hidden="1">#REF!</definedName>
    <definedName name="ㄴㅁ" localSheetId="5" hidden="1">#REF!</definedName>
    <definedName name="ㄴㅁ" localSheetId="6" hidden="1">#REF!</definedName>
    <definedName name="ㄴㅁ" hidden="1">#REF!</definedName>
    <definedName name="ㄴㅇㄻㄴㅇㄹ" localSheetId="0" hidden="1">{"'용역비'!$A$4:$C$8"}</definedName>
    <definedName name="ㄴㅇㄻㄴㅇㄹ" localSheetId="1" hidden="1">{"'용역비'!$A$4:$C$8"}</definedName>
    <definedName name="ㄴㅇㄻㄴㅇㄹ" localSheetId="2" hidden="1">{"'용역비'!$A$4:$C$8"}</definedName>
    <definedName name="ㄴㅇㄻㄴㅇㄹ" localSheetId="3" hidden="1">{"'용역비'!$A$4:$C$8"}</definedName>
    <definedName name="ㄴㅇㄻㄴㅇㄹ" localSheetId="4" hidden="1">{"'용역비'!$A$4:$C$8"}</definedName>
    <definedName name="ㄴㅇㄻㄴㅇㄹ" localSheetId="5" hidden="1">{"'용역비'!$A$4:$C$8"}</definedName>
    <definedName name="ㄴㅇㄻㄴㅇㄹ" localSheetId="6" hidden="1">{"'용역비'!$A$4:$C$8"}</definedName>
    <definedName name="ㄴㅇㄻㄴㅇㄹ" hidden="1">{"'용역비'!$A$4:$C$8"}</definedName>
    <definedName name="ㄴㅇㅀ" localSheetId="0" hidden="1">#REF!</definedName>
    <definedName name="ㄴㅇㅀ" localSheetId="1" hidden="1">#REF!</definedName>
    <definedName name="ㄴㅇㅀ" localSheetId="2" hidden="1">#REF!</definedName>
    <definedName name="ㄴㅇㅀ" localSheetId="3" hidden="1">#REF!</definedName>
    <definedName name="ㄴㅇㅀ" localSheetId="4" hidden="1">#REF!</definedName>
    <definedName name="ㄴㅇㅀ" localSheetId="5" hidden="1">#REF!</definedName>
    <definedName name="ㄴㅇㅀ" localSheetId="6" hidden="1">#REF!</definedName>
    <definedName name="ㄴㅇㅀ" hidden="1">#REF!</definedName>
    <definedName name="남남" localSheetId="0" hidden="1">#REF!</definedName>
    <definedName name="남남" localSheetId="1" hidden="1">#REF!</definedName>
    <definedName name="남남" localSheetId="2" hidden="1">#REF!</definedName>
    <definedName name="남남" localSheetId="3" hidden="1">#REF!</definedName>
    <definedName name="남남" localSheetId="4" hidden="1">#REF!</definedName>
    <definedName name="남남" localSheetId="5" hidden="1">#REF!</definedName>
    <definedName name="남남" localSheetId="6" hidden="1">#REF!</definedName>
    <definedName name="남남" hidden="1">#REF!</definedName>
    <definedName name="ㄷ6ㅓ" localSheetId="0" hidden="1">{"'용역비'!$A$4:$C$8"}</definedName>
    <definedName name="ㄷ6ㅓ" localSheetId="1" hidden="1">{"'용역비'!$A$4:$C$8"}</definedName>
    <definedName name="ㄷ6ㅓ" localSheetId="2" hidden="1">{"'용역비'!$A$4:$C$8"}</definedName>
    <definedName name="ㄷ6ㅓ" localSheetId="3" hidden="1">{"'용역비'!$A$4:$C$8"}</definedName>
    <definedName name="ㄷ6ㅓ" localSheetId="4" hidden="1">{"'용역비'!$A$4:$C$8"}</definedName>
    <definedName name="ㄷ6ㅓ" localSheetId="5" hidden="1">{"'용역비'!$A$4:$C$8"}</definedName>
    <definedName name="ㄷ6ㅓ" localSheetId="6" hidden="1">{"'용역비'!$A$4:$C$8"}</definedName>
    <definedName name="ㄷ6ㅓ" hidden="1">{"'용역비'!$A$4:$C$8"}</definedName>
    <definedName name="ㄷㄱㄷㄱㄷㄱ" localSheetId="0" hidden="1">{"'용역비'!$A$4:$C$8"}</definedName>
    <definedName name="ㄷㄱㄷㄱㄷㄱ" localSheetId="1" hidden="1">{"'용역비'!$A$4:$C$8"}</definedName>
    <definedName name="ㄷㄱㄷㄱㄷㄱ" localSheetId="2" hidden="1">{"'용역비'!$A$4:$C$8"}</definedName>
    <definedName name="ㄷㄱㄷㄱㄷㄱ" localSheetId="3" hidden="1">{"'용역비'!$A$4:$C$8"}</definedName>
    <definedName name="ㄷㄱㄷㄱㄷㄱ" localSheetId="4" hidden="1">{"'용역비'!$A$4:$C$8"}</definedName>
    <definedName name="ㄷㄱㄷㄱㄷㄱ" localSheetId="5" hidden="1">{"'용역비'!$A$4:$C$8"}</definedName>
    <definedName name="ㄷㄱㄷㄱㄷㄱ" localSheetId="6" hidden="1">{"'용역비'!$A$4:$C$8"}</definedName>
    <definedName name="ㄷㄱㄷㄱㄷㄱ" hidden="1">{"'용역비'!$A$4:$C$8"}</definedName>
    <definedName name="ㄷㄷ" localSheetId="0" hidden="1">{"'용역비'!$A$4:$C$8"}</definedName>
    <definedName name="ㄷㄷ" localSheetId="1" hidden="1">{"'용역비'!$A$4:$C$8"}</definedName>
    <definedName name="ㄷㄷ" localSheetId="2" hidden="1">{"'용역비'!$A$4:$C$8"}</definedName>
    <definedName name="ㄷㄷ" localSheetId="3" hidden="1">{"'용역비'!$A$4:$C$8"}</definedName>
    <definedName name="ㄷㄷ" localSheetId="4" hidden="1">{"'용역비'!$A$4:$C$8"}</definedName>
    <definedName name="ㄷㄷ" localSheetId="5" hidden="1">{"'용역비'!$A$4:$C$8"}</definedName>
    <definedName name="ㄷㄷ" localSheetId="6" hidden="1">{"'용역비'!$A$4:$C$8"}</definedName>
    <definedName name="ㄷㄷ" hidden="1">{"'용역비'!$A$4:$C$8"}</definedName>
    <definedName name="ㄷㄷㄱㄱ" localSheetId="0" hidden="1">{"'용역비'!$A$4:$C$8"}</definedName>
    <definedName name="ㄷㄷㄱㄱ" localSheetId="1" hidden="1">{"'용역비'!$A$4:$C$8"}</definedName>
    <definedName name="ㄷㄷㄱㄱ" localSheetId="2" hidden="1">{"'용역비'!$A$4:$C$8"}</definedName>
    <definedName name="ㄷㄷㄱㄱ" localSheetId="3" hidden="1">{"'용역비'!$A$4:$C$8"}</definedName>
    <definedName name="ㄷㄷㄱㄱ" localSheetId="4" hidden="1">{"'용역비'!$A$4:$C$8"}</definedName>
    <definedName name="ㄷㄷㄱㄱ" localSheetId="5" hidden="1">{"'용역비'!$A$4:$C$8"}</definedName>
    <definedName name="ㄷㄷㄱㄱ" localSheetId="6" hidden="1">{"'용역비'!$A$4:$C$8"}</definedName>
    <definedName name="ㄷㄷㄱㄱ" hidden="1">{"'용역비'!$A$4:$C$8"}</definedName>
    <definedName name="ㄷㅍㅂ" localSheetId="0" hidden="1">{"'용역비'!$A$4:$C$8"}</definedName>
    <definedName name="ㄷㅍㅂ" localSheetId="1" hidden="1">{"'용역비'!$A$4:$C$8"}</definedName>
    <definedName name="ㄷㅍㅂ" localSheetId="2" hidden="1">{"'용역비'!$A$4:$C$8"}</definedName>
    <definedName name="ㄷㅍㅂ" localSheetId="3" hidden="1">{"'용역비'!$A$4:$C$8"}</definedName>
    <definedName name="ㄷㅍㅂ" localSheetId="4" hidden="1">{"'용역비'!$A$4:$C$8"}</definedName>
    <definedName name="ㄷㅍㅂ" localSheetId="5" hidden="1">{"'용역비'!$A$4:$C$8"}</definedName>
    <definedName name="ㄷㅍㅂ" localSheetId="6" hidden="1">{"'용역비'!$A$4:$C$8"}</definedName>
    <definedName name="ㄷㅍㅂ" hidden="1">{"'용역비'!$A$4:$C$8"}</definedName>
    <definedName name="ㄷㅎㄹㅇ" localSheetId="0" hidden="1">#REF!</definedName>
    <definedName name="ㄷㅎㄹㅇ" localSheetId="1" hidden="1">#REF!</definedName>
    <definedName name="ㄷㅎㄹㅇ" localSheetId="2" hidden="1">#REF!</definedName>
    <definedName name="ㄷㅎㄹㅇ" localSheetId="3" hidden="1">#REF!</definedName>
    <definedName name="ㄷㅎㄹㅇ" localSheetId="4" hidden="1">#REF!</definedName>
    <definedName name="ㄷㅎㄹㅇ" localSheetId="5" hidden="1">#REF!</definedName>
    <definedName name="ㄷㅎㄹㅇ" localSheetId="6" hidden="1">#REF!</definedName>
    <definedName name="ㄷㅎㄹㅇ" hidden="1">#REF!</definedName>
    <definedName name="ㄹㄹㄹ" localSheetId="0" hidden="1">#REF!</definedName>
    <definedName name="ㄹㄹㄹ" localSheetId="1" hidden="1">#REF!</definedName>
    <definedName name="ㄹㄹㄹ" localSheetId="2" hidden="1">#REF!</definedName>
    <definedName name="ㄹㄹㄹ" localSheetId="3" hidden="1">#REF!</definedName>
    <definedName name="ㄹㄹㄹ" localSheetId="4" hidden="1">#REF!</definedName>
    <definedName name="ㄹㄹㄹ" localSheetId="5" hidden="1">#REF!</definedName>
    <definedName name="ㄹㄹㄹ" localSheetId="6" hidden="1">#REF!</definedName>
    <definedName name="ㄹㄹㄹ" hidden="1">#REF!</definedName>
    <definedName name="ㄹㅇㄶ" localSheetId="0" hidden="1">#REF!</definedName>
    <definedName name="ㄹㅇㄶ" localSheetId="1" hidden="1">#REF!</definedName>
    <definedName name="ㄹㅇㄶ" localSheetId="2" hidden="1">#REF!</definedName>
    <definedName name="ㄹㅇㄶ" localSheetId="3" hidden="1">#REF!</definedName>
    <definedName name="ㄹㅇㄶ" localSheetId="4" hidden="1">#REF!</definedName>
    <definedName name="ㄹㅇㄶ" localSheetId="5" hidden="1">#REF!</definedName>
    <definedName name="ㄹㅇㄶ" localSheetId="6" hidden="1">#REF!</definedName>
    <definedName name="ㄹㅇㄶ" hidden="1">#REF!</definedName>
    <definedName name="ㄹ호" localSheetId="0" hidden="1">#REF!</definedName>
    <definedName name="ㄹ호" localSheetId="1" hidden="1">#REF!</definedName>
    <definedName name="ㄹ호" localSheetId="2" hidden="1">#REF!</definedName>
    <definedName name="ㄹ호" localSheetId="3" hidden="1">#REF!</definedName>
    <definedName name="ㄹ호" localSheetId="4" hidden="1">#REF!</definedName>
    <definedName name="ㄹ호" localSheetId="5" hidden="1">#REF!</definedName>
    <definedName name="ㄹ호" localSheetId="6" hidden="1">#REF!</definedName>
    <definedName name="ㄹ호" hidden="1">#REF!</definedName>
    <definedName name="료" localSheetId="0" hidden="1">{"'용역비'!$A$4:$C$8"}</definedName>
    <definedName name="료" localSheetId="1" hidden="1">{"'용역비'!$A$4:$C$8"}</definedName>
    <definedName name="료" localSheetId="2" hidden="1">{"'용역비'!$A$4:$C$8"}</definedName>
    <definedName name="료" localSheetId="3" hidden="1">{"'용역비'!$A$4:$C$8"}</definedName>
    <definedName name="료" localSheetId="4" hidden="1">{"'용역비'!$A$4:$C$8"}</definedName>
    <definedName name="료" localSheetId="5" hidden="1">{"'용역비'!$A$4:$C$8"}</definedName>
    <definedName name="료" localSheetId="6" hidden="1">{"'용역비'!$A$4:$C$8"}</definedName>
    <definedName name="료" hidden="1">{"'용역비'!$A$4:$C$8"}</definedName>
    <definedName name="ㅀㅀ" localSheetId="0" hidden="1">{"'Firr(선)'!$AS$1:$AY$62","'Firr(사)'!$AS$1:$AY$62","'Firr(회)'!$AS$1:$AY$62","'Firr(선)'!$L$1:$V$62","'Firr(사)'!$L$1:$V$62","'Firr(회)'!$L$1:$V$62"}</definedName>
    <definedName name="ㅀㅀ" localSheetId="1" hidden="1">{"'Firr(선)'!$AS$1:$AY$62","'Firr(사)'!$AS$1:$AY$62","'Firr(회)'!$AS$1:$AY$62","'Firr(선)'!$L$1:$V$62","'Firr(사)'!$L$1:$V$62","'Firr(회)'!$L$1:$V$62"}</definedName>
    <definedName name="ㅀㅀ" localSheetId="2" hidden="1">{"'Firr(선)'!$AS$1:$AY$62","'Firr(사)'!$AS$1:$AY$62","'Firr(회)'!$AS$1:$AY$62","'Firr(선)'!$L$1:$V$62","'Firr(사)'!$L$1:$V$62","'Firr(회)'!$L$1:$V$62"}</definedName>
    <definedName name="ㅀㅀ" localSheetId="3" hidden="1">{"'Firr(선)'!$AS$1:$AY$62","'Firr(사)'!$AS$1:$AY$62","'Firr(회)'!$AS$1:$AY$62","'Firr(선)'!$L$1:$V$62","'Firr(사)'!$L$1:$V$62","'Firr(회)'!$L$1:$V$62"}</definedName>
    <definedName name="ㅀㅀ" localSheetId="4" hidden="1">{"'Firr(선)'!$AS$1:$AY$62","'Firr(사)'!$AS$1:$AY$62","'Firr(회)'!$AS$1:$AY$62","'Firr(선)'!$L$1:$V$62","'Firr(사)'!$L$1:$V$62","'Firr(회)'!$L$1:$V$62"}</definedName>
    <definedName name="ㅀㅀ" localSheetId="5" hidden="1">{"'Firr(선)'!$AS$1:$AY$62","'Firr(사)'!$AS$1:$AY$62","'Firr(회)'!$AS$1:$AY$62","'Firr(선)'!$L$1:$V$62","'Firr(사)'!$L$1:$V$62","'Firr(회)'!$L$1:$V$62"}</definedName>
    <definedName name="ㅀㅀ" localSheetId="6" hidden="1">{"'Firr(선)'!$AS$1:$AY$62","'Firr(사)'!$AS$1:$AY$62","'Firr(회)'!$AS$1:$AY$62","'Firr(선)'!$L$1:$V$62","'Firr(사)'!$L$1:$V$62","'Firr(회)'!$L$1:$V$62"}</definedName>
    <definedName name="ㅀㅀ" hidden="1">{"'Firr(선)'!$AS$1:$AY$62","'Firr(사)'!$AS$1:$AY$62","'Firr(회)'!$AS$1:$AY$62","'Firr(선)'!$L$1:$V$62","'Firr(사)'!$L$1:$V$62","'Firr(회)'!$L$1:$V$62"}</definedName>
    <definedName name="ㅁㄴㅇㄻㄴㅇㄹㄴㅁㅎㄴㅇㅎ" localSheetId="0" hidden="1">{"'용역비'!$A$4:$C$8"}</definedName>
    <definedName name="ㅁㄴㅇㄻㄴㅇㄹㄴㅁㅎㄴㅇㅎ" localSheetId="1" hidden="1">{"'용역비'!$A$4:$C$8"}</definedName>
    <definedName name="ㅁㄴㅇㄻㄴㅇㄹㄴㅁㅎㄴㅇㅎ" localSheetId="2" hidden="1">{"'용역비'!$A$4:$C$8"}</definedName>
    <definedName name="ㅁㄴㅇㄻㄴㅇㄹㄴㅁㅎㄴㅇㅎ" localSheetId="3" hidden="1">{"'용역비'!$A$4:$C$8"}</definedName>
    <definedName name="ㅁㄴㅇㄻㄴㅇㄹㄴㅁㅎㄴㅇㅎ" localSheetId="4" hidden="1">{"'용역비'!$A$4:$C$8"}</definedName>
    <definedName name="ㅁㄴㅇㄻㄴㅇㄹㄴㅁㅎㄴㅇㅎ" localSheetId="5" hidden="1">{"'용역비'!$A$4:$C$8"}</definedName>
    <definedName name="ㅁㄴㅇㄻㄴㅇㄹㄴㅁㅎㄴㅇㅎ" localSheetId="6" hidden="1">{"'용역비'!$A$4:$C$8"}</definedName>
    <definedName name="ㅁㄴㅇㄻㄴㅇㄹㄴㅁㅎㄴㅇㅎ" hidden="1">{"'용역비'!$A$4:$C$8"}</definedName>
    <definedName name="ㅁㄴㅇㅁ" localSheetId="0" hidden="1">{"'용역비'!$A$4:$C$8"}</definedName>
    <definedName name="ㅁㄴㅇㅁ" localSheetId="1" hidden="1">{"'용역비'!$A$4:$C$8"}</definedName>
    <definedName name="ㅁㄴㅇㅁ" localSheetId="2" hidden="1">{"'용역비'!$A$4:$C$8"}</definedName>
    <definedName name="ㅁㄴㅇㅁ" localSheetId="3" hidden="1">{"'용역비'!$A$4:$C$8"}</definedName>
    <definedName name="ㅁㄴㅇㅁ" localSheetId="4" hidden="1">{"'용역비'!$A$4:$C$8"}</definedName>
    <definedName name="ㅁㄴㅇㅁ" localSheetId="5" hidden="1">{"'용역비'!$A$4:$C$8"}</definedName>
    <definedName name="ㅁㄴㅇㅁ" localSheetId="6" hidden="1">{"'용역비'!$A$4:$C$8"}</definedName>
    <definedName name="ㅁㄴㅇㅁ" hidden="1">{"'용역비'!$A$4:$C$8"}</definedName>
    <definedName name="ㅁㅁㅁ" localSheetId="0" hidden="1">{"'용역비'!$A$4:$C$8"}</definedName>
    <definedName name="ㅁㅁㅁ" localSheetId="1" hidden="1">{"'용역비'!$A$4:$C$8"}</definedName>
    <definedName name="ㅁㅁㅁ" localSheetId="2" hidden="1">{"'용역비'!$A$4:$C$8"}</definedName>
    <definedName name="ㅁㅁㅁ" localSheetId="3" hidden="1">{"'용역비'!$A$4:$C$8"}</definedName>
    <definedName name="ㅁㅁㅁ" localSheetId="4" hidden="1">{"'용역비'!$A$4:$C$8"}</definedName>
    <definedName name="ㅁㅁㅁ" localSheetId="5" hidden="1">{"'용역비'!$A$4:$C$8"}</definedName>
    <definedName name="ㅁㅁㅁ" localSheetId="6" hidden="1">{"'용역비'!$A$4:$C$8"}</definedName>
    <definedName name="ㅁㅁㅁ" hidden="1">{"'용역비'!$A$4:$C$8"}</definedName>
    <definedName name="ㅁㅁㅁㅁㅁ" localSheetId="0" hidden="1">{"'용역비'!$A$4:$C$8"}</definedName>
    <definedName name="ㅁㅁㅁㅁㅁ" localSheetId="1" hidden="1">{"'용역비'!$A$4:$C$8"}</definedName>
    <definedName name="ㅁㅁㅁㅁㅁ" localSheetId="2" hidden="1">{"'용역비'!$A$4:$C$8"}</definedName>
    <definedName name="ㅁㅁㅁㅁㅁ" localSheetId="3" hidden="1">{"'용역비'!$A$4:$C$8"}</definedName>
    <definedName name="ㅁㅁㅁㅁㅁ" localSheetId="4" hidden="1">{"'용역비'!$A$4:$C$8"}</definedName>
    <definedName name="ㅁㅁㅁㅁㅁ" localSheetId="5" hidden="1">{"'용역비'!$A$4:$C$8"}</definedName>
    <definedName name="ㅁㅁㅁㅁㅁ" localSheetId="6" hidden="1">{"'용역비'!$A$4:$C$8"}</definedName>
    <definedName name="ㅁㅁㅁㅁㅁ" hidden="1">{"'용역비'!$A$4:$C$8"}</definedName>
    <definedName name="ㅁㅁㅁㅁㅁㅁ" localSheetId="0" hidden="1">#REF!</definedName>
    <definedName name="ㅁㅁㅁㅁㅁㅁ" localSheetId="1" hidden="1">#REF!</definedName>
    <definedName name="ㅁㅁㅁㅁㅁㅁ" localSheetId="2" hidden="1">#REF!</definedName>
    <definedName name="ㅁㅁㅁㅁㅁㅁ" localSheetId="3" hidden="1">#REF!</definedName>
    <definedName name="ㅁㅁㅁㅁㅁㅁ" localSheetId="4" hidden="1">#REF!</definedName>
    <definedName name="ㅁㅁㅁㅁㅁㅁ" localSheetId="5" hidden="1">#REF!</definedName>
    <definedName name="ㅁㅁㅁㅁㅁㅁ" localSheetId="6" hidden="1">#REF!</definedName>
    <definedName name="ㅁㅁㅁㅁㅁㅁ" hidden="1">#REF!</definedName>
    <definedName name="목록1" localSheetId="0" hidden="1">#REF!</definedName>
    <definedName name="목록1" localSheetId="1" hidden="1">#REF!</definedName>
    <definedName name="목록1" localSheetId="2" hidden="1">#REF!</definedName>
    <definedName name="목록1" localSheetId="3" hidden="1">#REF!</definedName>
    <definedName name="목록1" localSheetId="4" hidden="1">#REF!</definedName>
    <definedName name="목록1" localSheetId="5" hidden="1">#REF!</definedName>
    <definedName name="목록1" localSheetId="6" hidden="1">#REF!</definedName>
    <definedName name="목록1" hidden="1">#REF!</definedName>
    <definedName name="ㅂㅂㅂ" localSheetId="0" hidden="1">{"'용역비'!$A$4:$C$8"}</definedName>
    <definedName name="ㅂㅂㅂ" localSheetId="1" hidden="1">{"'용역비'!$A$4:$C$8"}</definedName>
    <definedName name="ㅂㅂㅂ" localSheetId="2" hidden="1">{"'용역비'!$A$4:$C$8"}</definedName>
    <definedName name="ㅂㅂㅂ" localSheetId="3" hidden="1">{"'용역비'!$A$4:$C$8"}</definedName>
    <definedName name="ㅂㅂㅂ" localSheetId="4" hidden="1">{"'용역비'!$A$4:$C$8"}</definedName>
    <definedName name="ㅂㅂㅂ" localSheetId="5" hidden="1">{"'용역비'!$A$4:$C$8"}</definedName>
    <definedName name="ㅂㅂㅂ" localSheetId="6" hidden="1">{"'용역비'!$A$4:$C$8"}</definedName>
    <definedName name="ㅂㅂㅂ" hidden="1">{"'용역비'!$A$4:$C$8"}</definedName>
    <definedName name="ㅂㅂㅂㅂㅂㅂ" localSheetId="0" hidden="1">{"'용역비'!$A$4:$C$8"}</definedName>
    <definedName name="ㅂㅂㅂㅂㅂㅂ" localSheetId="1" hidden="1">{"'용역비'!$A$4:$C$8"}</definedName>
    <definedName name="ㅂㅂㅂㅂㅂㅂ" localSheetId="2" hidden="1">{"'용역비'!$A$4:$C$8"}</definedName>
    <definedName name="ㅂㅂㅂㅂㅂㅂ" localSheetId="3" hidden="1">{"'용역비'!$A$4:$C$8"}</definedName>
    <definedName name="ㅂㅂㅂㅂㅂㅂ" localSheetId="4" hidden="1">{"'용역비'!$A$4:$C$8"}</definedName>
    <definedName name="ㅂㅂㅂㅂㅂㅂ" localSheetId="5" hidden="1">{"'용역비'!$A$4:$C$8"}</definedName>
    <definedName name="ㅂㅂㅂㅂㅂㅂ" localSheetId="6" hidden="1">{"'용역비'!$A$4:$C$8"}</definedName>
    <definedName name="ㅂㅂㅂㅂㅂㅂ" hidden="1">{"'용역비'!$A$4:$C$8"}</definedName>
    <definedName name="바부" localSheetId="0" hidden="1">{"'용역비'!$A$4:$C$8"}</definedName>
    <definedName name="바부" localSheetId="1" hidden="1">{"'용역비'!$A$4:$C$8"}</definedName>
    <definedName name="바부" localSheetId="2" hidden="1">{"'용역비'!$A$4:$C$8"}</definedName>
    <definedName name="바부" localSheetId="3" hidden="1">{"'용역비'!$A$4:$C$8"}</definedName>
    <definedName name="바부" localSheetId="4" hidden="1">{"'용역비'!$A$4:$C$8"}</definedName>
    <definedName name="바부" localSheetId="5" hidden="1">{"'용역비'!$A$4:$C$8"}</definedName>
    <definedName name="바부" localSheetId="6" hidden="1">{"'용역비'!$A$4:$C$8"}</definedName>
    <definedName name="바부" hidden="1">{"'용역비'!$A$4:$C$8"}</definedName>
    <definedName name="사" localSheetId="0" hidden="1">#REF!</definedName>
    <definedName name="사" localSheetId="1" hidden="1">#REF!</definedName>
    <definedName name="사" localSheetId="2" hidden="1">#REF!</definedName>
    <definedName name="사" localSheetId="3" hidden="1">#REF!</definedName>
    <definedName name="사" localSheetId="4" hidden="1">#REF!</definedName>
    <definedName name="사" localSheetId="5" hidden="1">#REF!</definedName>
    <definedName name="사" localSheetId="6" hidden="1">#REF!</definedName>
    <definedName name="사" hidden="1">#REF!</definedName>
    <definedName name="산" localSheetId="0" hidden="1">{"'Sheet1'!$A$4","'Sheet1'!$A$9:$G$28"}</definedName>
    <definedName name="산" localSheetId="1" hidden="1">{"'Sheet1'!$A$4","'Sheet1'!$A$9:$G$28"}</definedName>
    <definedName name="산" localSheetId="2" hidden="1">{"'Sheet1'!$A$4","'Sheet1'!$A$9:$G$28"}</definedName>
    <definedName name="산" localSheetId="3" hidden="1">{"'Sheet1'!$A$4","'Sheet1'!$A$9:$G$28"}</definedName>
    <definedName name="산" localSheetId="4" hidden="1">{"'Sheet1'!$A$4","'Sheet1'!$A$9:$G$28"}</definedName>
    <definedName name="산" localSheetId="5" hidden="1">{"'Sheet1'!$A$4","'Sheet1'!$A$9:$G$28"}</definedName>
    <definedName name="산" localSheetId="6" hidden="1">{"'Sheet1'!$A$4","'Sheet1'!$A$9:$G$28"}</definedName>
    <definedName name="산" hidden="1">{"'Sheet1'!$A$4","'Sheet1'!$A$9:$G$28"}</definedName>
    <definedName name="수" localSheetId="0" hidden="1">#REF!</definedName>
    <definedName name="수" localSheetId="1" hidden="1">#REF!</definedName>
    <definedName name="수" localSheetId="2" hidden="1">#REF!</definedName>
    <definedName name="수" localSheetId="3" hidden="1">#REF!</definedName>
    <definedName name="수" localSheetId="4" hidden="1">#REF!</definedName>
    <definedName name="수" localSheetId="5" hidden="1">#REF!</definedName>
    <definedName name="수" localSheetId="6" hidden="1">#REF!</definedName>
    <definedName name="수" hidden="1">#REF!</definedName>
    <definedName name="ㅇㄹ" localSheetId="0" hidden="1">#REF!</definedName>
    <definedName name="ㅇㄹ" localSheetId="1" hidden="1">#REF!</definedName>
    <definedName name="ㅇㄹ" localSheetId="2" hidden="1">#REF!</definedName>
    <definedName name="ㅇㄹ" localSheetId="3" hidden="1">#REF!</definedName>
    <definedName name="ㅇㄹ" localSheetId="4" hidden="1">#REF!</definedName>
    <definedName name="ㅇㄹ" localSheetId="5" hidden="1">#REF!</definedName>
    <definedName name="ㅇㄹ" localSheetId="6" hidden="1">#REF!</definedName>
    <definedName name="ㅇㄹ" hidden="1">#REF!</definedName>
    <definedName name="ㅇㄹㄹ" localSheetId="0" hidden="1">#REF!</definedName>
    <definedName name="ㅇㄹㄹ" localSheetId="1" hidden="1">#REF!</definedName>
    <definedName name="ㅇㄹㄹ" localSheetId="2" hidden="1">#REF!</definedName>
    <definedName name="ㅇㄹㄹ" localSheetId="3" hidden="1">#REF!</definedName>
    <definedName name="ㅇㄹㄹ" localSheetId="4" hidden="1">#REF!</definedName>
    <definedName name="ㅇㄹㄹ" localSheetId="5" hidden="1">#REF!</definedName>
    <definedName name="ㅇㄹㄹ" localSheetId="6" hidden="1">#REF!</definedName>
    <definedName name="ㅇㄹㄹ" hidden="1">#REF!</definedName>
    <definedName name="ㅇㅇㅇ" localSheetId="0" hidden="1">#REF!</definedName>
    <definedName name="ㅇㅇㅇ" localSheetId="1" hidden="1">#REF!</definedName>
    <definedName name="ㅇㅇㅇ" localSheetId="2" hidden="1">#REF!</definedName>
    <definedName name="ㅇㅇㅇ" localSheetId="3" hidden="1">#REF!</definedName>
    <definedName name="ㅇㅇㅇ" localSheetId="4" hidden="1">#REF!</definedName>
    <definedName name="ㅇㅇㅇ" localSheetId="5" hidden="1">#REF!</definedName>
    <definedName name="ㅇㅇㅇ" localSheetId="6" hidden="1">#REF!</definedName>
    <definedName name="ㅇㅇㅇ" hidden="1">#REF!</definedName>
    <definedName name="ㅇㅇㅇㅇ" localSheetId="0" hidden="1">#REF!</definedName>
    <definedName name="ㅇㅇㅇㅇ" localSheetId="1" hidden="1">#REF!</definedName>
    <definedName name="ㅇㅇㅇㅇ" localSheetId="2" hidden="1">#REF!</definedName>
    <definedName name="ㅇㅇㅇㅇ" localSheetId="3" hidden="1">#REF!</definedName>
    <definedName name="ㅇㅇㅇㅇ" localSheetId="4" hidden="1">#REF!</definedName>
    <definedName name="ㅇㅇㅇㅇ" localSheetId="5" hidden="1">#REF!</definedName>
    <definedName name="ㅇㅇㅇㅇ" localSheetId="6" hidden="1">#REF!</definedName>
    <definedName name="ㅇㅇㅇㅇ" hidden="1">#REF!</definedName>
    <definedName name="ㅇㅎㅇㅎ" localSheetId="0" hidden="1">{"'용역비'!$A$4:$C$8"}</definedName>
    <definedName name="ㅇㅎㅇㅎ" localSheetId="1" hidden="1">{"'용역비'!$A$4:$C$8"}</definedName>
    <definedName name="ㅇㅎㅇㅎ" localSheetId="2" hidden="1">{"'용역비'!$A$4:$C$8"}</definedName>
    <definedName name="ㅇㅎㅇㅎ" localSheetId="3" hidden="1">{"'용역비'!$A$4:$C$8"}</definedName>
    <definedName name="ㅇㅎㅇㅎ" localSheetId="4" hidden="1">{"'용역비'!$A$4:$C$8"}</definedName>
    <definedName name="ㅇㅎㅇㅎ" localSheetId="5" hidden="1">{"'용역비'!$A$4:$C$8"}</definedName>
    <definedName name="ㅇㅎㅇㅎ" localSheetId="6" hidden="1">{"'용역비'!$A$4:$C$8"}</definedName>
    <definedName name="ㅇㅎㅇㅎ" hidden="1">{"'용역비'!$A$4:$C$8"}</definedName>
    <definedName name="ㅇ호" localSheetId="0" hidden="1">{"'용역비'!$A$4:$C$8"}</definedName>
    <definedName name="ㅇ호" localSheetId="1" hidden="1">{"'용역비'!$A$4:$C$8"}</definedName>
    <definedName name="ㅇ호" localSheetId="2" hidden="1">{"'용역비'!$A$4:$C$8"}</definedName>
    <definedName name="ㅇ호" localSheetId="3" hidden="1">{"'용역비'!$A$4:$C$8"}</definedName>
    <definedName name="ㅇ호" localSheetId="4" hidden="1">{"'용역비'!$A$4:$C$8"}</definedName>
    <definedName name="ㅇ호" localSheetId="5" hidden="1">{"'용역비'!$A$4:$C$8"}</definedName>
    <definedName name="ㅇ호" localSheetId="6" hidden="1">{"'용역비'!$A$4:$C$8"}</definedName>
    <definedName name="ㅇ호" hidden="1">{"'용역비'!$A$4:$C$8"}</definedName>
    <definedName name="ㅇ호ㅓ" localSheetId="0" hidden="1">{"'용역비'!$A$4:$C$8"}</definedName>
    <definedName name="ㅇ호ㅓ" localSheetId="1" hidden="1">{"'용역비'!$A$4:$C$8"}</definedName>
    <definedName name="ㅇ호ㅓ" localSheetId="2" hidden="1">{"'용역비'!$A$4:$C$8"}</definedName>
    <definedName name="ㅇ호ㅓ" localSheetId="3" hidden="1">{"'용역비'!$A$4:$C$8"}</definedName>
    <definedName name="ㅇ호ㅓ" localSheetId="4" hidden="1">{"'용역비'!$A$4:$C$8"}</definedName>
    <definedName name="ㅇ호ㅓ" localSheetId="5" hidden="1">{"'용역비'!$A$4:$C$8"}</definedName>
    <definedName name="ㅇ호ㅓ" localSheetId="6" hidden="1">{"'용역비'!$A$4:$C$8"}</definedName>
    <definedName name="ㅇ호ㅓ" hidden="1">{"'용역비'!$A$4:$C$8"}</definedName>
    <definedName name="ㅇ호ㅓㅇㅎ" localSheetId="0" hidden="1">{"'용역비'!$A$4:$C$8"}</definedName>
    <definedName name="ㅇ호ㅓㅇㅎ" localSheetId="1" hidden="1">{"'용역비'!$A$4:$C$8"}</definedName>
    <definedName name="ㅇ호ㅓㅇㅎ" localSheetId="2" hidden="1">{"'용역비'!$A$4:$C$8"}</definedName>
    <definedName name="ㅇ호ㅓㅇㅎ" localSheetId="3" hidden="1">{"'용역비'!$A$4:$C$8"}</definedName>
    <definedName name="ㅇ호ㅓㅇㅎ" localSheetId="4" hidden="1">{"'용역비'!$A$4:$C$8"}</definedName>
    <definedName name="ㅇ호ㅓㅇㅎ" localSheetId="5" hidden="1">{"'용역비'!$A$4:$C$8"}</definedName>
    <definedName name="ㅇ호ㅓㅇㅎ" localSheetId="6" hidden="1">{"'용역비'!$A$4:$C$8"}</definedName>
    <definedName name="ㅇ호ㅓㅇㅎ" hidden="1">{"'용역비'!$A$4:$C$8"}</definedName>
    <definedName name="ㅇ호ㅓㅇ호ㅓ" localSheetId="0" hidden="1">{"'용역비'!$A$4:$C$8"}</definedName>
    <definedName name="ㅇ호ㅓㅇ호ㅓ" localSheetId="1" hidden="1">{"'용역비'!$A$4:$C$8"}</definedName>
    <definedName name="ㅇ호ㅓㅇ호ㅓ" localSheetId="2" hidden="1">{"'용역비'!$A$4:$C$8"}</definedName>
    <definedName name="ㅇ호ㅓㅇ호ㅓ" localSheetId="3" hidden="1">{"'용역비'!$A$4:$C$8"}</definedName>
    <definedName name="ㅇ호ㅓㅇ호ㅓ" localSheetId="4" hidden="1">{"'용역비'!$A$4:$C$8"}</definedName>
    <definedName name="ㅇ호ㅓㅇ호ㅓ" localSheetId="5" hidden="1">{"'용역비'!$A$4:$C$8"}</definedName>
    <definedName name="ㅇ호ㅓㅇ호ㅓ" localSheetId="6" hidden="1">{"'용역비'!$A$4:$C$8"}</definedName>
    <definedName name="ㅇ호ㅓㅇ호ㅓ" hidden="1">{"'용역비'!$A$4:$C$8"}</definedName>
    <definedName name="ㅇ호ㅓㅎ" localSheetId="0" hidden="1">{"'용역비'!$A$4:$C$8"}</definedName>
    <definedName name="ㅇ호ㅓㅎ" localSheetId="1" hidden="1">{"'용역비'!$A$4:$C$8"}</definedName>
    <definedName name="ㅇ호ㅓㅎ" localSheetId="2" hidden="1">{"'용역비'!$A$4:$C$8"}</definedName>
    <definedName name="ㅇ호ㅓㅎ" localSheetId="3" hidden="1">{"'용역비'!$A$4:$C$8"}</definedName>
    <definedName name="ㅇ호ㅓㅎ" localSheetId="4" hidden="1">{"'용역비'!$A$4:$C$8"}</definedName>
    <definedName name="ㅇ호ㅓㅎ" localSheetId="5" hidden="1">{"'용역비'!$A$4:$C$8"}</definedName>
    <definedName name="ㅇ호ㅓㅎ" localSheetId="6" hidden="1">{"'용역비'!$A$4:$C$8"}</definedName>
    <definedName name="ㅇ호ㅓㅎ" hidden="1">{"'용역비'!$A$4:$C$8"}</definedName>
    <definedName name="ㅇ호ㅓ호ㅓ" localSheetId="0" hidden="1">{"'용역비'!$A$4:$C$8"}</definedName>
    <definedName name="ㅇ호ㅓ호ㅓ" localSheetId="1" hidden="1">{"'용역비'!$A$4:$C$8"}</definedName>
    <definedName name="ㅇ호ㅓ호ㅓ" localSheetId="2" hidden="1">{"'용역비'!$A$4:$C$8"}</definedName>
    <definedName name="ㅇ호ㅓ호ㅓ" localSheetId="3" hidden="1">{"'용역비'!$A$4:$C$8"}</definedName>
    <definedName name="ㅇ호ㅓ호ㅓ" localSheetId="4" hidden="1">{"'용역비'!$A$4:$C$8"}</definedName>
    <definedName name="ㅇ호ㅓ호ㅓ" localSheetId="5" hidden="1">{"'용역비'!$A$4:$C$8"}</definedName>
    <definedName name="ㅇ호ㅓ호ㅓ" localSheetId="6" hidden="1">{"'용역비'!$A$4:$C$8"}</definedName>
    <definedName name="ㅇ호ㅓ호ㅓ" hidden="1">{"'용역비'!$A$4:$C$8"}</definedName>
    <definedName name="아러ㅏ러" localSheetId="0" hidden="1">{"'Firr(선)'!$AS$1:$AY$62","'Firr(사)'!$AS$1:$AY$62","'Firr(회)'!$AS$1:$AY$62","'Firr(선)'!$L$1:$V$62","'Firr(사)'!$L$1:$V$62","'Firr(회)'!$L$1:$V$62"}</definedName>
    <definedName name="아러ㅏ러" localSheetId="1" hidden="1">{"'Firr(선)'!$AS$1:$AY$62","'Firr(사)'!$AS$1:$AY$62","'Firr(회)'!$AS$1:$AY$62","'Firr(선)'!$L$1:$V$62","'Firr(사)'!$L$1:$V$62","'Firr(회)'!$L$1:$V$62"}</definedName>
    <definedName name="아러ㅏ러" localSheetId="2" hidden="1">{"'Firr(선)'!$AS$1:$AY$62","'Firr(사)'!$AS$1:$AY$62","'Firr(회)'!$AS$1:$AY$62","'Firr(선)'!$L$1:$V$62","'Firr(사)'!$L$1:$V$62","'Firr(회)'!$L$1:$V$62"}</definedName>
    <definedName name="아러ㅏ러" localSheetId="3" hidden="1">{"'Firr(선)'!$AS$1:$AY$62","'Firr(사)'!$AS$1:$AY$62","'Firr(회)'!$AS$1:$AY$62","'Firr(선)'!$L$1:$V$62","'Firr(사)'!$L$1:$V$62","'Firr(회)'!$L$1:$V$62"}</definedName>
    <definedName name="아러ㅏ러" localSheetId="4" hidden="1">{"'Firr(선)'!$AS$1:$AY$62","'Firr(사)'!$AS$1:$AY$62","'Firr(회)'!$AS$1:$AY$62","'Firr(선)'!$L$1:$V$62","'Firr(사)'!$L$1:$V$62","'Firr(회)'!$L$1:$V$62"}</definedName>
    <definedName name="아러ㅏ러" localSheetId="5" hidden="1">{"'Firr(선)'!$AS$1:$AY$62","'Firr(사)'!$AS$1:$AY$62","'Firr(회)'!$AS$1:$AY$62","'Firr(선)'!$L$1:$V$62","'Firr(사)'!$L$1:$V$62","'Firr(회)'!$L$1:$V$62"}</definedName>
    <definedName name="아러ㅏ러" localSheetId="6" hidden="1">{"'Firr(선)'!$AS$1:$AY$62","'Firr(사)'!$AS$1:$AY$62","'Firr(회)'!$AS$1:$AY$62","'Firr(선)'!$L$1:$V$62","'Firr(사)'!$L$1:$V$62","'Firr(회)'!$L$1:$V$62"}</definedName>
    <definedName name="아러ㅏ러" hidden="1">{"'Firr(선)'!$AS$1:$AY$62","'Firr(사)'!$AS$1:$AY$62","'Firr(회)'!$AS$1:$AY$62","'Firr(선)'!$L$1:$V$62","'Firr(사)'!$L$1:$V$62","'Firr(회)'!$L$1:$V$62"}</definedName>
    <definedName name="어" localSheetId="0" hidden="1">{"'용역비'!$A$4:$C$8"}</definedName>
    <definedName name="어" localSheetId="1" hidden="1">{"'용역비'!$A$4:$C$8"}</definedName>
    <definedName name="어" localSheetId="2" hidden="1">{"'용역비'!$A$4:$C$8"}</definedName>
    <definedName name="어" localSheetId="3" hidden="1">{"'용역비'!$A$4:$C$8"}</definedName>
    <definedName name="어" localSheetId="4" hidden="1">{"'용역비'!$A$4:$C$8"}</definedName>
    <definedName name="어" localSheetId="5" hidden="1">{"'용역비'!$A$4:$C$8"}</definedName>
    <definedName name="어" localSheetId="6" hidden="1">{"'용역비'!$A$4:$C$8"}</definedName>
    <definedName name="어" hidden="1">{"'용역비'!$A$4:$C$8"}</definedName>
    <definedName name="영상hw집계" localSheetId="0" hidden="1">{"'용역비'!$A$4:$C$8"}</definedName>
    <definedName name="영상hw집계" localSheetId="1" hidden="1">{"'용역비'!$A$4:$C$8"}</definedName>
    <definedName name="영상hw집계" localSheetId="2" hidden="1">{"'용역비'!$A$4:$C$8"}</definedName>
    <definedName name="영상hw집계" localSheetId="3" hidden="1">{"'용역비'!$A$4:$C$8"}</definedName>
    <definedName name="영상hw집계" localSheetId="4" hidden="1">{"'용역비'!$A$4:$C$8"}</definedName>
    <definedName name="영상hw집계" localSheetId="5" hidden="1">{"'용역비'!$A$4:$C$8"}</definedName>
    <definedName name="영상hw집계" localSheetId="6" hidden="1">{"'용역비'!$A$4:$C$8"}</definedName>
    <definedName name="영상hw집계" hidden="1">{"'용역비'!$A$4:$C$8"}</definedName>
    <definedName name="오수맨홀위치" localSheetId="0" hidden="1">{"'Sheet1'!$A$4","'Sheet1'!$A$9:$G$28"}</definedName>
    <definedName name="오수맨홀위치" localSheetId="1" hidden="1">{"'Sheet1'!$A$4","'Sheet1'!$A$9:$G$28"}</definedName>
    <definedName name="오수맨홀위치" localSheetId="2" hidden="1">{"'Sheet1'!$A$4","'Sheet1'!$A$9:$G$28"}</definedName>
    <definedName name="오수맨홀위치" localSheetId="3" hidden="1">{"'Sheet1'!$A$4","'Sheet1'!$A$9:$G$28"}</definedName>
    <definedName name="오수맨홀위치" localSheetId="4" hidden="1">{"'Sheet1'!$A$4","'Sheet1'!$A$9:$G$28"}</definedName>
    <definedName name="오수맨홀위치" localSheetId="5" hidden="1">{"'Sheet1'!$A$4","'Sheet1'!$A$9:$G$28"}</definedName>
    <definedName name="오수맨홀위치" localSheetId="6" hidden="1">{"'Sheet1'!$A$4","'Sheet1'!$A$9:$G$28"}</definedName>
    <definedName name="오수맨홀위치" hidden="1">{"'Sheet1'!$A$4","'Sheet1'!$A$9:$G$28"}</definedName>
    <definedName name="요수간선총괄표" localSheetId="0" hidden="1">{"'Sheet1'!$A$4","'Sheet1'!$A$9:$G$28"}</definedName>
    <definedName name="요수간선총괄표" localSheetId="1" hidden="1">{"'Sheet1'!$A$4","'Sheet1'!$A$9:$G$28"}</definedName>
    <definedName name="요수간선총괄표" localSheetId="2" hidden="1">{"'Sheet1'!$A$4","'Sheet1'!$A$9:$G$28"}</definedName>
    <definedName name="요수간선총괄표" localSheetId="3" hidden="1">{"'Sheet1'!$A$4","'Sheet1'!$A$9:$G$28"}</definedName>
    <definedName name="요수간선총괄표" localSheetId="4" hidden="1">{"'Sheet1'!$A$4","'Sheet1'!$A$9:$G$28"}</definedName>
    <definedName name="요수간선총괄표" localSheetId="5" hidden="1">{"'Sheet1'!$A$4","'Sheet1'!$A$9:$G$28"}</definedName>
    <definedName name="요수간선총괄표" localSheetId="6" hidden="1">{"'Sheet1'!$A$4","'Sheet1'!$A$9:$G$28"}</definedName>
    <definedName name="요수간선총괄표" hidden="1">{"'Sheet1'!$A$4","'Sheet1'!$A$9:$G$28"}</definedName>
    <definedName name="용수간선공사비" localSheetId="0" hidden="1">{"'Sheet1'!$A$4","'Sheet1'!$A$9:$G$28"}</definedName>
    <definedName name="용수간선공사비" localSheetId="1" hidden="1">{"'Sheet1'!$A$4","'Sheet1'!$A$9:$G$28"}</definedName>
    <definedName name="용수간선공사비" localSheetId="2" hidden="1">{"'Sheet1'!$A$4","'Sheet1'!$A$9:$G$28"}</definedName>
    <definedName name="용수간선공사비" localSheetId="3" hidden="1">{"'Sheet1'!$A$4","'Sheet1'!$A$9:$G$28"}</definedName>
    <definedName name="용수간선공사비" localSheetId="4" hidden="1">{"'Sheet1'!$A$4","'Sheet1'!$A$9:$G$28"}</definedName>
    <definedName name="용수간선공사비" localSheetId="5" hidden="1">{"'Sheet1'!$A$4","'Sheet1'!$A$9:$G$28"}</definedName>
    <definedName name="용수간선공사비" localSheetId="6" hidden="1">{"'Sheet1'!$A$4","'Sheet1'!$A$9:$G$28"}</definedName>
    <definedName name="용수간선공사비" hidden="1">{"'Sheet1'!$A$4","'Sheet1'!$A$9:$G$28"}</definedName>
    <definedName name="용수로재료집계" localSheetId="0" hidden="1">{"'Sheet1'!$A$4","'Sheet1'!$A$9:$G$28"}</definedName>
    <definedName name="용수로재료집계" localSheetId="1" hidden="1">{"'Sheet1'!$A$4","'Sheet1'!$A$9:$G$28"}</definedName>
    <definedName name="용수로재료집계" localSheetId="2" hidden="1">{"'Sheet1'!$A$4","'Sheet1'!$A$9:$G$28"}</definedName>
    <definedName name="용수로재료집계" localSheetId="3" hidden="1">{"'Sheet1'!$A$4","'Sheet1'!$A$9:$G$28"}</definedName>
    <definedName name="용수로재료집계" localSheetId="4" hidden="1">{"'Sheet1'!$A$4","'Sheet1'!$A$9:$G$28"}</definedName>
    <definedName name="용수로재료집계" localSheetId="5" hidden="1">{"'Sheet1'!$A$4","'Sheet1'!$A$9:$G$28"}</definedName>
    <definedName name="용수로재료집계" localSheetId="6" hidden="1">{"'Sheet1'!$A$4","'Sheet1'!$A$9:$G$28"}</definedName>
    <definedName name="용수로재료집계" hidden="1">{"'Sheet1'!$A$4","'Sheet1'!$A$9:$G$28"}</definedName>
    <definedName name="이릉" localSheetId="0" hidden="1">#REF!</definedName>
    <definedName name="이릉" localSheetId="1" hidden="1">#REF!</definedName>
    <definedName name="이릉" localSheetId="2" hidden="1">#REF!</definedName>
    <definedName name="이릉" localSheetId="3" hidden="1">#REF!</definedName>
    <definedName name="이릉" localSheetId="4" hidden="1">#REF!</definedName>
    <definedName name="이릉" localSheetId="5" hidden="1">#REF!</definedName>
    <definedName name="이릉" localSheetId="6" hidden="1">#REF!</definedName>
    <definedName name="이릉" hidden="1">#REF!</definedName>
    <definedName name="일위1" localSheetId="0">#REF!</definedName>
    <definedName name="일위1" localSheetId="1">#REF!</definedName>
    <definedName name="일위1" localSheetId="2">#REF!</definedName>
    <definedName name="일위1" localSheetId="3">#REF!</definedName>
    <definedName name="일위1" localSheetId="4">#REF!</definedName>
    <definedName name="일위1" localSheetId="5">#REF!</definedName>
    <definedName name="일위1" localSheetId="6">#REF!</definedName>
    <definedName name="일위1">#REF!</definedName>
    <definedName name="임ㄴ" localSheetId="0" hidden="1">{"'공사부문'!$A$6:$A$32"}</definedName>
    <definedName name="임ㄴ" localSheetId="1" hidden="1">{"'공사부문'!$A$6:$A$32"}</definedName>
    <definedName name="임ㄴ" localSheetId="2" hidden="1">{"'공사부문'!$A$6:$A$32"}</definedName>
    <definedName name="임ㄴ" localSheetId="3" hidden="1">{"'공사부문'!$A$6:$A$32"}</definedName>
    <definedName name="임ㄴ" localSheetId="4" hidden="1">{"'공사부문'!$A$6:$A$32"}</definedName>
    <definedName name="임ㄴ" localSheetId="5" hidden="1">{"'공사부문'!$A$6:$A$32"}</definedName>
    <definedName name="임ㄴ" localSheetId="6" hidden="1">{"'공사부문'!$A$6:$A$32"}</definedName>
    <definedName name="임ㄴ" hidden="1">{"'공사부문'!$A$6:$A$32"}</definedName>
    <definedName name="ㅈ" localSheetId="0" hidden="1">{"'용역비'!$A$4:$C$8"}</definedName>
    <definedName name="ㅈ" localSheetId="1" hidden="1">{"'용역비'!$A$4:$C$8"}</definedName>
    <definedName name="ㅈ" localSheetId="2" hidden="1">{"'용역비'!$A$4:$C$8"}</definedName>
    <definedName name="ㅈ" localSheetId="3" hidden="1">{"'용역비'!$A$4:$C$8"}</definedName>
    <definedName name="ㅈ" localSheetId="4" hidden="1">{"'용역비'!$A$4:$C$8"}</definedName>
    <definedName name="ㅈ" localSheetId="5" hidden="1">{"'용역비'!$A$4:$C$8"}</definedName>
    <definedName name="ㅈ" localSheetId="6" hidden="1">{"'용역비'!$A$4:$C$8"}</definedName>
    <definedName name="ㅈ" hidden="1">{"'용역비'!$A$4:$C$8"}</definedName>
    <definedName name="ㅈ56ㅕ" localSheetId="0" hidden="1">{"'용역비'!$A$4:$C$8"}</definedName>
    <definedName name="ㅈ56ㅕ" localSheetId="1" hidden="1">{"'용역비'!$A$4:$C$8"}</definedName>
    <definedName name="ㅈ56ㅕ" localSheetId="2" hidden="1">{"'용역비'!$A$4:$C$8"}</definedName>
    <definedName name="ㅈ56ㅕ" localSheetId="3" hidden="1">{"'용역비'!$A$4:$C$8"}</definedName>
    <definedName name="ㅈ56ㅕ" localSheetId="4" hidden="1">{"'용역비'!$A$4:$C$8"}</definedName>
    <definedName name="ㅈ56ㅕ" localSheetId="5" hidden="1">{"'용역비'!$A$4:$C$8"}</definedName>
    <definedName name="ㅈ56ㅕ" localSheetId="6" hidden="1">{"'용역비'!$A$4:$C$8"}</definedName>
    <definedName name="ㅈ56ㅕ" hidden="1">{"'용역비'!$A$4:$C$8"}</definedName>
    <definedName name="ㅈㄷ" localSheetId="0" hidden="1">{"'Sheet1'!$A$4","'Sheet1'!$A$9:$G$28"}</definedName>
    <definedName name="ㅈㄷ" localSheetId="1" hidden="1">{"'Sheet1'!$A$4","'Sheet1'!$A$9:$G$28"}</definedName>
    <definedName name="ㅈㄷ" localSheetId="2" hidden="1">{"'Sheet1'!$A$4","'Sheet1'!$A$9:$G$28"}</definedName>
    <definedName name="ㅈㄷ" localSheetId="3" hidden="1">{"'Sheet1'!$A$4","'Sheet1'!$A$9:$G$28"}</definedName>
    <definedName name="ㅈㄷ" localSheetId="4" hidden="1">{"'Sheet1'!$A$4","'Sheet1'!$A$9:$G$28"}</definedName>
    <definedName name="ㅈㄷ" localSheetId="5" hidden="1">{"'Sheet1'!$A$4","'Sheet1'!$A$9:$G$28"}</definedName>
    <definedName name="ㅈㄷ" localSheetId="6" hidden="1">{"'Sheet1'!$A$4","'Sheet1'!$A$9:$G$28"}</definedName>
    <definedName name="ㅈㄷ" hidden="1">{"'Sheet1'!$A$4","'Sheet1'!$A$9:$G$28"}</definedName>
    <definedName name="ㅈㄷㄱㄷㄱㄷ" localSheetId="0" hidden="1">{"'용역비'!$A$4:$C$8"}</definedName>
    <definedName name="ㅈㄷㄱㄷㄱㄷ" localSheetId="1" hidden="1">{"'용역비'!$A$4:$C$8"}</definedName>
    <definedName name="ㅈㄷㄱㄷㄱㄷ" localSheetId="2" hidden="1">{"'용역비'!$A$4:$C$8"}</definedName>
    <definedName name="ㅈㄷㄱㄷㄱㄷ" localSheetId="3" hidden="1">{"'용역비'!$A$4:$C$8"}</definedName>
    <definedName name="ㅈㄷㄱㄷㄱㄷ" localSheetId="4" hidden="1">{"'용역비'!$A$4:$C$8"}</definedName>
    <definedName name="ㅈㄷㄱㄷㄱㄷ" localSheetId="5" hidden="1">{"'용역비'!$A$4:$C$8"}</definedName>
    <definedName name="ㅈㄷㄱㄷㄱㄷ" localSheetId="6" hidden="1">{"'용역비'!$A$4:$C$8"}</definedName>
    <definedName name="ㅈㄷㄱㄷㄱㄷ" hidden="1">{"'용역비'!$A$4:$C$8"}</definedName>
    <definedName name="ㅈㅇ" localSheetId="0" hidden="1">{"'용역비'!$A$4:$C$8"}</definedName>
    <definedName name="ㅈㅇ" localSheetId="1" hidden="1">{"'용역비'!$A$4:$C$8"}</definedName>
    <definedName name="ㅈㅇ" localSheetId="2" hidden="1">{"'용역비'!$A$4:$C$8"}</definedName>
    <definedName name="ㅈㅇ" localSheetId="3" hidden="1">{"'용역비'!$A$4:$C$8"}</definedName>
    <definedName name="ㅈㅇ" localSheetId="4" hidden="1">{"'용역비'!$A$4:$C$8"}</definedName>
    <definedName name="ㅈㅇ" localSheetId="5" hidden="1">{"'용역비'!$A$4:$C$8"}</definedName>
    <definedName name="ㅈㅇ" localSheetId="6" hidden="1">{"'용역비'!$A$4:$C$8"}</definedName>
    <definedName name="ㅈㅇ" hidden="1">{"'용역비'!$A$4:$C$8"}</definedName>
    <definedName name="ㅈㅈㅈ" localSheetId="0" hidden="1">{"'용역비'!$A$4:$C$8"}</definedName>
    <definedName name="ㅈㅈㅈ" localSheetId="1" hidden="1">{"'용역비'!$A$4:$C$8"}</definedName>
    <definedName name="ㅈㅈㅈ" localSheetId="2" hidden="1">{"'용역비'!$A$4:$C$8"}</definedName>
    <definedName name="ㅈㅈㅈ" localSheetId="3" hidden="1">{"'용역비'!$A$4:$C$8"}</definedName>
    <definedName name="ㅈㅈㅈ" localSheetId="4" hidden="1">{"'용역비'!$A$4:$C$8"}</definedName>
    <definedName name="ㅈㅈㅈ" localSheetId="5" hidden="1">{"'용역비'!$A$4:$C$8"}</definedName>
    <definedName name="ㅈㅈㅈ" localSheetId="6" hidden="1">{"'용역비'!$A$4:$C$8"}</definedName>
    <definedName name="ㅈㅈㅈ" hidden="1">{"'용역비'!$A$4:$C$8"}</definedName>
    <definedName name="ㅈㅈㅈㅈㅈㅈ" localSheetId="0" hidden="1">{"'용역비'!$A$4:$C$8"}</definedName>
    <definedName name="ㅈㅈㅈㅈㅈㅈ" localSheetId="1" hidden="1">{"'용역비'!$A$4:$C$8"}</definedName>
    <definedName name="ㅈㅈㅈㅈㅈㅈ" localSheetId="2" hidden="1">{"'용역비'!$A$4:$C$8"}</definedName>
    <definedName name="ㅈㅈㅈㅈㅈㅈ" localSheetId="3" hidden="1">{"'용역비'!$A$4:$C$8"}</definedName>
    <definedName name="ㅈㅈㅈㅈㅈㅈ" localSheetId="4" hidden="1">{"'용역비'!$A$4:$C$8"}</definedName>
    <definedName name="ㅈㅈㅈㅈㅈㅈ" localSheetId="5" hidden="1">{"'용역비'!$A$4:$C$8"}</definedName>
    <definedName name="ㅈㅈㅈㅈㅈㅈ" localSheetId="6" hidden="1">{"'용역비'!$A$4:$C$8"}</definedName>
    <definedName name="ㅈㅈㅈㅈㅈㅈ" hidden="1">{"'용역비'!$A$4:$C$8"}</definedName>
    <definedName name="자재및골재집계" localSheetId="0" hidden="1">{"'Sheet1'!$A$4","'Sheet1'!$A$9:$G$28"}</definedName>
    <definedName name="자재및골재집계" localSheetId="1" hidden="1">{"'Sheet1'!$A$4","'Sheet1'!$A$9:$G$28"}</definedName>
    <definedName name="자재및골재집계" localSheetId="2" hidden="1">{"'Sheet1'!$A$4","'Sheet1'!$A$9:$G$28"}</definedName>
    <definedName name="자재및골재집계" localSheetId="3" hidden="1">{"'Sheet1'!$A$4","'Sheet1'!$A$9:$G$28"}</definedName>
    <definedName name="자재및골재집계" localSheetId="4" hidden="1">{"'Sheet1'!$A$4","'Sheet1'!$A$9:$G$28"}</definedName>
    <definedName name="자재및골재집계" localSheetId="5" hidden="1">{"'Sheet1'!$A$4","'Sheet1'!$A$9:$G$28"}</definedName>
    <definedName name="자재및골재집계" localSheetId="6" hidden="1">{"'Sheet1'!$A$4","'Sheet1'!$A$9:$G$28"}</definedName>
    <definedName name="자재및골재집계" hidden="1">{"'Sheet1'!$A$4","'Sheet1'!$A$9:$G$28"}</definedName>
    <definedName name="재집" localSheetId="0" hidden="1">{"'용역비'!$A$4:$C$8"}</definedName>
    <definedName name="재집" localSheetId="1" hidden="1">{"'용역비'!$A$4:$C$8"}</definedName>
    <definedName name="재집" localSheetId="2" hidden="1">{"'용역비'!$A$4:$C$8"}</definedName>
    <definedName name="재집" localSheetId="3" hidden="1">{"'용역비'!$A$4:$C$8"}</definedName>
    <definedName name="재집" localSheetId="4" hidden="1">{"'용역비'!$A$4:$C$8"}</definedName>
    <definedName name="재집" localSheetId="5" hidden="1">{"'용역비'!$A$4:$C$8"}</definedName>
    <definedName name="재집" localSheetId="6" hidden="1">{"'용역비'!$A$4:$C$8"}</definedName>
    <definedName name="재집" hidden="1">{"'용역비'!$A$4:$C$8"}</definedName>
    <definedName name="전기일위" localSheetId="0" hidden="1">#REF!</definedName>
    <definedName name="전기일위" localSheetId="1" hidden="1">#REF!</definedName>
    <definedName name="전기일위" localSheetId="2" hidden="1">#REF!</definedName>
    <definedName name="전기일위" localSheetId="3" hidden="1">#REF!</definedName>
    <definedName name="전기일위" localSheetId="4" hidden="1">#REF!</definedName>
    <definedName name="전기일위" localSheetId="5" hidden="1">#REF!</definedName>
    <definedName name="전기일위" localSheetId="6" hidden="1">#REF!</definedName>
    <definedName name="전기일위" hidden="1">#REF!</definedName>
    <definedName name="전시" localSheetId="0" hidden="1">{"'용역비'!$A$4:$C$8"}</definedName>
    <definedName name="전시" localSheetId="1" hidden="1">{"'용역비'!$A$4:$C$8"}</definedName>
    <definedName name="전시" localSheetId="2" hidden="1">{"'용역비'!$A$4:$C$8"}</definedName>
    <definedName name="전시" localSheetId="3" hidden="1">{"'용역비'!$A$4:$C$8"}</definedName>
    <definedName name="전시" localSheetId="4" hidden="1">{"'용역비'!$A$4:$C$8"}</definedName>
    <definedName name="전시" localSheetId="5" hidden="1">{"'용역비'!$A$4:$C$8"}</definedName>
    <definedName name="전시" localSheetId="6" hidden="1">{"'용역비'!$A$4:$C$8"}</definedName>
    <definedName name="전시" hidden="1">{"'용역비'!$A$4:$C$8"}</definedName>
    <definedName name="전시물량" localSheetId="0" hidden="1">{"'공사부문'!$A$6:$A$32"}</definedName>
    <definedName name="전시물량" localSheetId="1" hidden="1">{"'공사부문'!$A$6:$A$32"}</definedName>
    <definedName name="전시물량" localSheetId="2" hidden="1">{"'공사부문'!$A$6:$A$32"}</definedName>
    <definedName name="전시물량" localSheetId="3" hidden="1">{"'공사부문'!$A$6:$A$32"}</definedName>
    <definedName name="전시물량" localSheetId="4" hidden="1">{"'공사부문'!$A$6:$A$32"}</definedName>
    <definedName name="전시물량" localSheetId="5" hidden="1">{"'공사부문'!$A$6:$A$32"}</definedName>
    <definedName name="전시물량" localSheetId="6" hidden="1">{"'공사부문'!$A$6:$A$32"}</definedName>
    <definedName name="전시물량" hidden="1">{"'공사부문'!$A$6:$A$32"}</definedName>
    <definedName name="전시시설물" localSheetId="0" hidden="1">{"'용역비'!$A$4:$C$8"}</definedName>
    <definedName name="전시시설물" localSheetId="1" hidden="1">{"'용역비'!$A$4:$C$8"}</definedName>
    <definedName name="전시시설물" localSheetId="2" hidden="1">{"'용역비'!$A$4:$C$8"}</definedName>
    <definedName name="전시시설물" localSheetId="3" hidden="1">{"'용역비'!$A$4:$C$8"}</definedName>
    <definedName name="전시시설물" localSheetId="4" hidden="1">{"'용역비'!$A$4:$C$8"}</definedName>
    <definedName name="전시시설물" localSheetId="5" hidden="1">{"'용역비'!$A$4:$C$8"}</definedName>
    <definedName name="전시시설물" localSheetId="6" hidden="1">{"'용역비'!$A$4:$C$8"}</definedName>
    <definedName name="전시시설물" hidden="1">{"'용역비'!$A$4:$C$8"}</definedName>
    <definedName name="제수추가" localSheetId="0" hidden="1">{"'용역비'!$A$4:$C$8"}</definedName>
    <definedName name="제수추가" localSheetId="1" hidden="1">{"'용역비'!$A$4:$C$8"}</definedName>
    <definedName name="제수추가" localSheetId="2" hidden="1">{"'용역비'!$A$4:$C$8"}</definedName>
    <definedName name="제수추가" localSheetId="3" hidden="1">{"'용역비'!$A$4:$C$8"}</definedName>
    <definedName name="제수추가" localSheetId="4" hidden="1">{"'용역비'!$A$4:$C$8"}</definedName>
    <definedName name="제수추가" localSheetId="5" hidden="1">{"'용역비'!$A$4:$C$8"}</definedName>
    <definedName name="제수추가" localSheetId="6" hidden="1">{"'용역비'!$A$4:$C$8"}</definedName>
    <definedName name="제수추가" hidden="1">{"'용역비'!$A$4:$C$8"}</definedName>
    <definedName name="제조3" localSheetId="0" hidden="1">{"'공사부문'!$A$6:$A$32"}</definedName>
    <definedName name="제조3" localSheetId="1" hidden="1">{"'공사부문'!$A$6:$A$32"}</definedName>
    <definedName name="제조3" localSheetId="2" hidden="1">{"'공사부문'!$A$6:$A$32"}</definedName>
    <definedName name="제조3" localSheetId="3" hidden="1">{"'공사부문'!$A$6:$A$32"}</definedName>
    <definedName name="제조3" localSheetId="4" hidden="1">{"'공사부문'!$A$6:$A$32"}</definedName>
    <definedName name="제조3" localSheetId="5" hidden="1">{"'공사부문'!$A$6:$A$32"}</definedName>
    <definedName name="제조3" localSheetId="6" hidden="1">{"'공사부문'!$A$6:$A$32"}</definedName>
    <definedName name="제조3" hidden="1">{"'공사부문'!$A$6:$A$32"}</definedName>
    <definedName name="직비" localSheetId="0">#REF!</definedName>
    <definedName name="직비" localSheetId="1">#REF!</definedName>
    <definedName name="직비" localSheetId="2">#REF!</definedName>
    <definedName name="직비" localSheetId="3">#REF!</definedName>
    <definedName name="직비" localSheetId="4">#REF!</definedName>
    <definedName name="직비" localSheetId="5">#REF!</definedName>
    <definedName name="직비" localSheetId="6">#REF!</definedName>
    <definedName name="직비">#REF!</definedName>
    <definedName name="천사" localSheetId="0" hidden="1">{"'용역비'!$A$4:$C$8"}</definedName>
    <definedName name="천사" localSheetId="1" hidden="1">{"'용역비'!$A$4:$C$8"}</definedName>
    <definedName name="천사" localSheetId="2" hidden="1">{"'용역비'!$A$4:$C$8"}</definedName>
    <definedName name="천사" localSheetId="3" hidden="1">{"'용역비'!$A$4:$C$8"}</definedName>
    <definedName name="천사" localSheetId="4" hidden="1">{"'용역비'!$A$4:$C$8"}</definedName>
    <definedName name="천사" localSheetId="5" hidden="1">{"'용역비'!$A$4:$C$8"}</definedName>
    <definedName name="천사" localSheetId="6" hidden="1">{"'용역비'!$A$4:$C$8"}</definedName>
    <definedName name="천사" hidden="1">{"'용역비'!$A$4:$C$8"}</definedName>
    <definedName name="ㅋㅇㅁㅇ" localSheetId="0" hidden="1">{"'공사부문'!$A$6:$A$32"}</definedName>
    <definedName name="ㅋㅇㅁㅇ" localSheetId="1" hidden="1">{"'공사부문'!$A$6:$A$32"}</definedName>
    <definedName name="ㅋㅇㅁㅇ" localSheetId="2" hidden="1">{"'공사부문'!$A$6:$A$32"}</definedName>
    <definedName name="ㅋㅇㅁㅇ" localSheetId="3" hidden="1">{"'공사부문'!$A$6:$A$32"}</definedName>
    <definedName name="ㅋㅇㅁㅇ" localSheetId="4" hidden="1">{"'공사부문'!$A$6:$A$32"}</definedName>
    <definedName name="ㅋㅇㅁㅇ" localSheetId="5" hidden="1">{"'공사부문'!$A$6:$A$32"}</definedName>
    <definedName name="ㅋㅇㅁㅇ" localSheetId="6" hidden="1">{"'공사부문'!$A$6:$A$32"}</definedName>
    <definedName name="ㅋㅇㅁㅇ" hidden="1">{"'공사부문'!$A$6:$A$32"}</definedName>
    <definedName name="ㅋㅌ" localSheetId="0" hidden="1">{"'용역비'!$A$4:$C$8"}</definedName>
    <definedName name="ㅋㅌ" localSheetId="1" hidden="1">{"'용역비'!$A$4:$C$8"}</definedName>
    <definedName name="ㅋㅌ" localSheetId="2" hidden="1">{"'용역비'!$A$4:$C$8"}</definedName>
    <definedName name="ㅋㅌ" localSheetId="3" hidden="1">{"'용역비'!$A$4:$C$8"}</definedName>
    <definedName name="ㅋㅌ" localSheetId="4" hidden="1">{"'용역비'!$A$4:$C$8"}</definedName>
    <definedName name="ㅋㅌ" localSheetId="5" hidden="1">{"'용역비'!$A$4:$C$8"}</definedName>
    <definedName name="ㅋㅌ" localSheetId="6" hidden="1">{"'용역비'!$A$4:$C$8"}</definedName>
    <definedName name="ㅋㅌ" hidden="1">{"'용역비'!$A$4:$C$8"}</definedName>
    <definedName name="토" localSheetId="0" hidden="1">#REF!</definedName>
    <definedName name="토" localSheetId="1" hidden="1">#REF!</definedName>
    <definedName name="토" localSheetId="2" hidden="1">#REF!</definedName>
    <definedName name="토" localSheetId="3" hidden="1">#REF!</definedName>
    <definedName name="토" localSheetId="4" hidden="1">#REF!</definedName>
    <definedName name="토" localSheetId="5" hidden="1">#REF!</definedName>
    <definedName name="토" localSheetId="6" hidden="1">#REF!</definedName>
    <definedName name="토" hidden="1">#REF!</definedName>
    <definedName name="파일" localSheetId="0" hidden="1">#REF!</definedName>
    <definedName name="파일" localSheetId="1" hidden="1">#REF!</definedName>
    <definedName name="파일" localSheetId="2" hidden="1">#REF!</definedName>
    <definedName name="파일" localSheetId="3" hidden="1">#REF!</definedName>
    <definedName name="파일" localSheetId="4" hidden="1">#REF!</definedName>
    <definedName name="파일" localSheetId="5" hidden="1">#REF!</definedName>
    <definedName name="파일" localSheetId="6" hidden="1">#REF!</definedName>
    <definedName name="파일" hidden="1">#REF!</definedName>
    <definedName name="팔" localSheetId="0" hidden="1">#REF!</definedName>
    <definedName name="팔" localSheetId="1" hidden="1">#REF!</definedName>
    <definedName name="팔" localSheetId="2" hidden="1">#REF!</definedName>
    <definedName name="팔" localSheetId="3" hidden="1">#REF!</definedName>
    <definedName name="팔" localSheetId="4" hidden="1">#REF!</definedName>
    <definedName name="팔" localSheetId="5" hidden="1">#REF!</definedName>
    <definedName name="팔" localSheetId="6" hidden="1">#REF!</definedName>
    <definedName name="팔" hidden="1">#REF!</definedName>
    <definedName name="ㅎㅇ" localSheetId="0" hidden="1">{"'용역비'!$A$4:$C$8"}</definedName>
    <definedName name="ㅎㅇ" localSheetId="1" hidden="1">{"'용역비'!$A$4:$C$8"}</definedName>
    <definedName name="ㅎㅇ" localSheetId="2" hidden="1">{"'용역비'!$A$4:$C$8"}</definedName>
    <definedName name="ㅎㅇ" localSheetId="3" hidden="1">{"'용역비'!$A$4:$C$8"}</definedName>
    <definedName name="ㅎㅇ" localSheetId="4" hidden="1">{"'용역비'!$A$4:$C$8"}</definedName>
    <definedName name="ㅎㅇ" localSheetId="5" hidden="1">{"'용역비'!$A$4:$C$8"}</definedName>
    <definedName name="ㅎㅇ" localSheetId="6" hidden="1">{"'용역비'!$A$4:$C$8"}</definedName>
    <definedName name="ㅎㅇ" hidden="1">{"'용역비'!$A$4:$C$8"}</definedName>
    <definedName name="ㅎ오" localSheetId="0" hidden="1">{"'용역비'!$A$4:$C$8"}</definedName>
    <definedName name="ㅎ오" localSheetId="1" hidden="1">{"'용역비'!$A$4:$C$8"}</definedName>
    <definedName name="ㅎ오" localSheetId="2" hidden="1">{"'용역비'!$A$4:$C$8"}</definedName>
    <definedName name="ㅎ오" localSheetId="3" hidden="1">{"'용역비'!$A$4:$C$8"}</definedName>
    <definedName name="ㅎ오" localSheetId="4" hidden="1">{"'용역비'!$A$4:$C$8"}</definedName>
    <definedName name="ㅎ오" localSheetId="5" hidden="1">{"'용역비'!$A$4:$C$8"}</definedName>
    <definedName name="ㅎ오" localSheetId="6" hidden="1">{"'용역비'!$A$4:$C$8"}</definedName>
    <definedName name="ㅎ오" hidden="1">{"'용역비'!$A$4:$C$8"}</definedName>
    <definedName name="한" localSheetId="0" hidden="1">#REF!</definedName>
    <definedName name="한" localSheetId="1" hidden="1">#REF!</definedName>
    <definedName name="한" localSheetId="2" hidden="1">#REF!</definedName>
    <definedName name="한" localSheetId="3" hidden="1">#REF!</definedName>
    <definedName name="한" localSheetId="4" hidden="1">#REF!</definedName>
    <definedName name="한" localSheetId="5" hidden="1">#REF!</definedName>
    <definedName name="한" localSheetId="6" hidden="1">#REF!</definedName>
    <definedName name="한" hidden="1">#REF!</definedName>
    <definedName name="현대내역서" localSheetId="0" hidden="1">{"'Sheet1'!$A$4","'Sheet1'!$A$9:$G$28"}</definedName>
    <definedName name="현대내역서" localSheetId="1" hidden="1">{"'Sheet1'!$A$4","'Sheet1'!$A$9:$G$28"}</definedName>
    <definedName name="현대내역서" localSheetId="2" hidden="1">{"'Sheet1'!$A$4","'Sheet1'!$A$9:$G$28"}</definedName>
    <definedName name="현대내역서" localSheetId="3" hidden="1">{"'Sheet1'!$A$4","'Sheet1'!$A$9:$G$28"}</definedName>
    <definedName name="현대내역서" localSheetId="4" hidden="1">{"'Sheet1'!$A$4","'Sheet1'!$A$9:$G$28"}</definedName>
    <definedName name="현대내역서" localSheetId="5" hidden="1">{"'Sheet1'!$A$4","'Sheet1'!$A$9:$G$28"}</definedName>
    <definedName name="현대내역서" localSheetId="6" hidden="1">{"'Sheet1'!$A$4","'Sheet1'!$A$9:$G$28"}</definedName>
    <definedName name="현대내역서" hidden="1">{"'Sheet1'!$A$4","'Sheet1'!$A$9:$G$28"}</definedName>
    <definedName name="호ㅓ" localSheetId="0" hidden="1">{"'용역비'!$A$4:$C$8"}</definedName>
    <definedName name="호ㅓ" localSheetId="1" hidden="1">{"'용역비'!$A$4:$C$8"}</definedName>
    <definedName name="호ㅓ" localSheetId="2" hidden="1">{"'용역비'!$A$4:$C$8"}</definedName>
    <definedName name="호ㅓ" localSheetId="3" hidden="1">{"'용역비'!$A$4:$C$8"}</definedName>
    <definedName name="호ㅓ" localSheetId="4" hidden="1">{"'용역비'!$A$4:$C$8"}</definedName>
    <definedName name="호ㅓ" localSheetId="5" hidden="1">{"'용역비'!$A$4:$C$8"}</definedName>
    <definedName name="호ㅓ" localSheetId="6" hidden="1">{"'용역비'!$A$4:$C$8"}</definedName>
    <definedName name="호ㅓ" hidden="1">{"'용역비'!$A$4:$C$8"}</definedName>
    <definedName name="홍ㅇ호" localSheetId="0" hidden="1">{"'용역비'!$A$4:$C$8"}</definedName>
    <definedName name="홍ㅇ호" localSheetId="1" hidden="1">{"'용역비'!$A$4:$C$8"}</definedName>
    <definedName name="홍ㅇ호" localSheetId="2" hidden="1">{"'용역비'!$A$4:$C$8"}</definedName>
    <definedName name="홍ㅇ호" localSheetId="3" hidden="1">{"'용역비'!$A$4:$C$8"}</definedName>
    <definedName name="홍ㅇ호" localSheetId="4" hidden="1">{"'용역비'!$A$4:$C$8"}</definedName>
    <definedName name="홍ㅇ호" localSheetId="5" hidden="1">{"'용역비'!$A$4:$C$8"}</definedName>
    <definedName name="홍ㅇ호" localSheetId="6" hidden="1">{"'용역비'!$A$4:$C$8"}</definedName>
    <definedName name="홍ㅇ호" hidden="1">{"'용역비'!$A$4:$C$8"}</definedName>
    <definedName name="ㅑㅑ" localSheetId="0" hidden="1">{"'용역비'!$A$4:$C$8"}</definedName>
    <definedName name="ㅑㅑ" localSheetId="1" hidden="1">{"'용역비'!$A$4:$C$8"}</definedName>
    <definedName name="ㅑㅑ" localSheetId="2" hidden="1">{"'용역비'!$A$4:$C$8"}</definedName>
    <definedName name="ㅑㅑ" localSheetId="3" hidden="1">{"'용역비'!$A$4:$C$8"}</definedName>
    <definedName name="ㅑㅑ" localSheetId="4" hidden="1">{"'용역비'!$A$4:$C$8"}</definedName>
    <definedName name="ㅑㅑ" localSheetId="5" hidden="1">{"'용역비'!$A$4:$C$8"}</definedName>
    <definedName name="ㅑㅑ" localSheetId="6" hidden="1">{"'용역비'!$A$4:$C$8"}</definedName>
    <definedName name="ㅑㅑ" hidden="1">{"'용역비'!$A$4:$C$8"}</definedName>
    <definedName name="ㅑㅑㅑ" localSheetId="0" hidden="1">{"'용역비'!$A$4:$C$8"}</definedName>
    <definedName name="ㅑㅑㅑ" localSheetId="1" hidden="1">{"'용역비'!$A$4:$C$8"}</definedName>
    <definedName name="ㅑㅑㅑ" localSheetId="2" hidden="1">{"'용역비'!$A$4:$C$8"}</definedName>
    <definedName name="ㅑㅑㅑ" localSheetId="3" hidden="1">{"'용역비'!$A$4:$C$8"}</definedName>
    <definedName name="ㅑㅑㅑ" localSheetId="4" hidden="1">{"'용역비'!$A$4:$C$8"}</definedName>
    <definedName name="ㅑㅑㅑ" localSheetId="5" hidden="1">{"'용역비'!$A$4:$C$8"}</definedName>
    <definedName name="ㅑㅑㅑ" localSheetId="6" hidden="1">{"'용역비'!$A$4:$C$8"}</definedName>
    <definedName name="ㅑㅑㅑ" hidden="1">{"'용역비'!$A$4:$C$8"}</definedName>
    <definedName name="ㅑㅑㅑㅑㅑ" localSheetId="0" hidden="1">{"'용역비'!$A$4:$C$8"}</definedName>
    <definedName name="ㅑㅑㅑㅑㅑ" localSheetId="1" hidden="1">{"'용역비'!$A$4:$C$8"}</definedName>
    <definedName name="ㅑㅑㅑㅑㅑ" localSheetId="2" hidden="1">{"'용역비'!$A$4:$C$8"}</definedName>
    <definedName name="ㅑㅑㅑㅑㅑ" localSheetId="3" hidden="1">{"'용역비'!$A$4:$C$8"}</definedName>
    <definedName name="ㅑㅑㅑㅑㅑ" localSheetId="4" hidden="1">{"'용역비'!$A$4:$C$8"}</definedName>
    <definedName name="ㅑㅑㅑㅑㅑ" localSheetId="5" hidden="1">{"'용역비'!$A$4:$C$8"}</definedName>
    <definedName name="ㅑㅑㅑㅑㅑ" localSheetId="6" hidden="1">{"'용역비'!$A$4:$C$8"}</definedName>
    <definedName name="ㅑㅑㅑㅑㅑ" hidden="1">{"'용역비'!$A$4:$C$8"}</definedName>
    <definedName name="ㅑㅑㅑㅑㅑㅑ" localSheetId="0" hidden="1">{"'용역비'!$A$4:$C$8"}</definedName>
    <definedName name="ㅑㅑㅑㅑㅑㅑ" localSheetId="1" hidden="1">{"'용역비'!$A$4:$C$8"}</definedName>
    <definedName name="ㅑㅑㅑㅑㅑㅑ" localSheetId="2" hidden="1">{"'용역비'!$A$4:$C$8"}</definedName>
    <definedName name="ㅑㅑㅑㅑㅑㅑ" localSheetId="3" hidden="1">{"'용역비'!$A$4:$C$8"}</definedName>
    <definedName name="ㅑㅑㅑㅑㅑㅑ" localSheetId="4" hidden="1">{"'용역비'!$A$4:$C$8"}</definedName>
    <definedName name="ㅑㅑㅑㅑㅑㅑ" localSheetId="5" hidden="1">{"'용역비'!$A$4:$C$8"}</definedName>
    <definedName name="ㅑㅑㅑㅑㅑㅑ" localSheetId="6" hidden="1">{"'용역비'!$A$4:$C$8"}</definedName>
    <definedName name="ㅑㅑㅑㅑㅑㅑ" hidden="1">{"'용역비'!$A$4:$C$8"}</definedName>
    <definedName name="ㅑㅕㅕ" localSheetId="0" hidden="1">{"'용역비'!$A$4:$C$8"}</definedName>
    <definedName name="ㅑㅕㅕ" localSheetId="1" hidden="1">{"'용역비'!$A$4:$C$8"}</definedName>
    <definedName name="ㅑㅕㅕ" localSheetId="2" hidden="1">{"'용역비'!$A$4:$C$8"}</definedName>
    <definedName name="ㅑㅕㅕ" localSheetId="3" hidden="1">{"'용역비'!$A$4:$C$8"}</definedName>
    <definedName name="ㅑㅕㅕ" localSheetId="4" hidden="1">{"'용역비'!$A$4:$C$8"}</definedName>
    <definedName name="ㅑㅕㅕ" localSheetId="5" hidden="1">{"'용역비'!$A$4:$C$8"}</definedName>
    <definedName name="ㅑㅕㅕ" localSheetId="6" hidden="1">{"'용역비'!$A$4:$C$8"}</definedName>
    <definedName name="ㅑㅕㅕ" hidden="1">{"'용역비'!$A$4:$C$8"}</definedName>
    <definedName name="ㅔㅣ" localSheetId="0" hidden="1">{"'용역비'!$A$4:$C$8"}</definedName>
    <definedName name="ㅔㅣ" localSheetId="1" hidden="1">{"'용역비'!$A$4:$C$8"}</definedName>
    <definedName name="ㅔㅣ" localSheetId="2" hidden="1">{"'용역비'!$A$4:$C$8"}</definedName>
    <definedName name="ㅔㅣ" localSheetId="3" hidden="1">{"'용역비'!$A$4:$C$8"}</definedName>
    <definedName name="ㅔㅣ" localSheetId="4" hidden="1">{"'용역비'!$A$4:$C$8"}</definedName>
    <definedName name="ㅔㅣ" localSheetId="5" hidden="1">{"'용역비'!$A$4:$C$8"}</definedName>
    <definedName name="ㅔㅣ" localSheetId="6" hidden="1">{"'용역비'!$A$4:$C$8"}</definedName>
    <definedName name="ㅔㅣ" hidden="1">{"'용역비'!$A$4:$C$8"}</definedName>
    <definedName name="ㅗㅎㅅ" localSheetId="0" hidden="1">{"'공사부문'!$A$6:$A$32"}</definedName>
    <definedName name="ㅗㅎㅅ" localSheetId="1" hidden="1">{"'공사부문'!$A$6:$A$32"}</definedName>
    <definedName name="ㅗㅎㅅ" localSheetId="2" hidden="1">{"'공사부문'!$A$6:$A$32"}</definedName>
    <definedName name="ㅗㅎㅅ" localSheetId="3" hidden="1">{"'공사부문'!$A$6:$A$32"}</definedName>
    <definedName name="ㅗㅎㅅ" localSheetId="4" hidden="1">{"'공사부문'!$A$6:$A$32"}</definedName>
    <definedName name="ㅗㅎㅅ" localSheetId="5" hidden="1">{"'공사부문'!$A$6:$A$32"}</definedName>
    <definedName name="ㅗㅎㅅ" localSheetId="6" hidden="1">{"'공사부문'!$A$6:$A$32"}</definedName>
    <definedName name="ㅗㅎㅅ" hidden="1">{"'공사부문'!$A$6:$A$32"}</definedName>
    <definedName name="ㅛ" localSheetId="0" hidden="1">{"'용역비'!$A$4:$C$8"}</definedName>
    <definedName name="ㅛ" localSheetId="1" hidden="1">{"'용역비'!$A$4:$C$8"}</definedName>
    <definedName name="ㅛ" localSheetId="2" hidden="1">{"'용역비'!$A$4:$C$8"}</definedName>
    <definedName name="ㅛ" localSheetId="3" hidden="1">{"'용역비'!$A$4:$C$8"}</definedName>
    <definedName name="ㅛ" localSheetId="4" hidden="1">{"'용역비'!$A$4:$C$8"}</definedName>
    <definedName name="ㅛ" localSheetId="5" hidden="1">{"'용역비'!$A$4:$C$8"}</definedName>
    <definedName name="ㅛ" localSheetId="6" hidden="1">{"'용역비'!$A$4:$C$8"}</definedName>
    <definedName name="ㅛ" hidden="1">{"'용역비'!$A$4:$C$8"}</definedName>
    <definedName name="ㅛㅛ" localSheetId="0" hidden="1">{"'용역비'!$A$4:$C$8"}</definedName>
    <definedName name="ㅛㅛ" localSheetId="1" hidden="1">{"'용역비'!$A$4:$C$8"}</definedName>
    <definedName name="ㅛㅛ" localSheetId="2" hidden="1">{"'용역비'!$A$4:$C$8"}</definedName>
    <definedName name="ㅛㅛ" localSheetId="3" hidden="1">{"'용역비'!$A$4:$C$8"}</definedName>
    <definedName name="ㅛㅛ" localSheetId="4" hidden="1">{"'용역비'!$A$4:$C$8"}</definedName>
    <definedName name="ㅛㅛ" localSheetId="5" hidden="1">{"'용역비'!$A$4:$C$8"}</definedName>
    <definedName name="ㅛㅛ" localSheetId="6" hidden="1">{"'용역비'!$A$4:$C$8"}</definedName>
    <definedName name="ㅛㅛ" hidden="1">{"'용역비'!$A$4:$C$8"}</definedName>
    <definedName name="ㅛㅛㅛ" localSheetId="0" hidden="1">{"'용역비'!$A$4:$C$8"}</definedName>
    <definedName name="ㅛㅛㅛ" localSheetId="1" hidden="1">{"'용역비'!$A$4:$C$8"}</definedName>
    <definedName name="ㅛㅛㅛ" localSheetId="2" hidden="1">{"'용역비'!$A$4:$C$8"}</definedName>
    <definedName name="ㅛㅛㅛ" localSheetId="3" hidden="1">{"'용역비'!$A$4:$C$8"}</definedName>
    <definedName name="ㅛㅛㅛ" localSheetId="4" hidden="1">{"'용역비'!$A$4:$C$8"}</definedName>
    <definedName name="ㅛㅛㅛ" localSheetId="5" hidden="1">{"'용역비'!$A$4:$C$8"}</definedName>
    <definedName name="ㅛㅛㅛ" localSheetId="6" hidden="1">{"'용역비'!$A$4:$C$8"}</definedName>
    <definedName name="ㅛㅛㅛ" hidden="1">{"'용역비'!$A$4:$C$8"}</definedName>
    <definedName name="ㅠㄱ" localSheetId="0" hidden="1">{"'용역비'!$A$4:$C$8"}</definedName>
    <definedName name="ㅠㄱ" localSheetId="1" hidden="1">{"'용역비'!$A$4:$C$8"}</definedName>
    <definedName name="ㅠㄱ" localSheetId="2" hidden="1">{"'용역비'!$A$4:$C$8"}</definedName>
    <definedName name="ㅠㄱ" localSheetId="3" hidden="1">{"'용역비'!$A$4:$C$8"}</definedName>
    <definedName name="ㅠㄱ" localSheetId="4" hidden="1">{"'용역비'!$A$4:$C$8"}</definedName>
    <definedName name="ㅠㄱ" localSheetId="5" hidden="1">{"'용역비'!$A$4:$C$8"}</definedName>
    <definedName name="ㅠㄱ" localSheetId="6" hidden="1">{"'용역비'!$A$4:$C$8"}</definedName>
    <definedName name="ㅠㄱ" hidden="1">{"'용역비'!$A$4:$C$8"}</definedName>
    <definedName name="ㅠ뮤ㅐ" localSheetId="0" hidden="1">#REF!</definedName>
    <definedName name="ㅠ뮤ㅐ" localSheetId="1" hidden="1">#REF!</definedName>
    <definedName name="ㅠ뮤ㅐ" localSheetId="2" hidden="1">#REF!</definedName>
    <definedName name="ㅠ뮤ㅐ" localSheetId="3" hidden="1">#REF!</definedName>
    <definedName name="ㅠ뮤ㅐ" localSheetId="4" hidden="1">#REF!</definedName>
    <definedName name="ㅠ뮤ㅐ" localSheetId="5" hidden="1">#REF!</definedName>
    <definedName name="ㅠ뮤ㅐ" localSheetId="6" hidden="1">#REF!</definedName>
    <definedName name="ㅠ뮤ㅐ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3" l="1"/>
  <c r="F22" i="13"/>
  <c r="F12" i="13"/>
  <c r="F70" i="13"/>
  <c r="H70" i="13" s="1"/>
  <c r="C70" i="13"/>
  <c r="B58" i="13"/>
  <c r="A58" i="13"/>
  <c r="B54" i="13"/>
  <c r="A54" i="13"/>
  <c r="B53" i="13"/>
  <c r="A53" i="13"/>
  <c r="B52" i="13"/>
  <c r="A52" i="13"/>
  <c r="F31" i="13"/>
  <c r="D44" i="13" s="1"/>
  <c r="F30" i="13"/>
  <c r="D39" i="13" s="1"/>
  <c r="C30" i="13"/>
  <c r="B25" i="13"/>
  <c r="A25" i="13"/>
  <c r="F21" i="13"/>
  <c r="C21" i="13"/>
  <c r="F20" i="13"/>
  <c r="C20" i="13"/>
  <c r="B15" i="13"/>
  <c r="A15" i="13"/>
  <c r="F11" i="13"/>
  <c r="C11" i="13"/>
  <c r="F10" i="13"/>
  <c r="C10" i="13"/>
  <c r="E9" i="13"/>
  <c r="F9" i="13" s="1"/>
  <c r="C9" i="13"/>
  <c r="B6" i="13"/>
  <c r="O5" i="13"/>
  <c r="P4" i="13"/>
  <c r="Q4" i="13" s="1"/>
  <c r="F4" i="13"/>
  <c r="H4" i="13" s="1"/>
  <c r="C4" i="13"/>
  <c r="C31" i="13" l="1"/>
  <c r="C39" i="13"/>
  <c r="F39" i="13"/>
  <c r="D15" i="13"/>
  <c r="H12" i="13"/>
  <c r="F44" i="13"/>
  <c r="H44" i="13" s="1"/>
  <c r="C44" i="13"/>
  <c r="D25" i="13"/>
  <c r="H22" i="13"/>
  <c r="K20" i="13"/>
  <c r="P5" i="13"/>
  <c r="F32" i="13"/>
  <c r="E6" i="13"/>
  <c r="E54" i="13"/>
  <c r="F54" i="13" l="1"/>
  <c r="C54" i="13"/>
  <c r="E47" i="13"/>
  <c r="H32" i="13"/>
  <c r="D58" i="13" s="1"/>
  <c r="F25" i="13"/>
  <c r="D26" i="13" s="1"/>
  <c r="C25" i="13"/>
  <c r="F6" i="13"/>
  <c r="H6" i="13" s="1"/>
  <c r="C6" i="13"/>
  <c r="F15" i="13"/>
  <c r="D16" i="13" s="1"/>
  <c r="C15" i="13"/>
  <c r="D42" i="13"/>
  <c r="H39" i="13"/>
  <c r="F42" i="13" l="1"/>
  <c r="H42" i="13" s="1"/>
  <c r="C42" i="13"/>
  <c r="F16" i="13"/>
  <c r="H16" i="13" s="1"/>
  <c r="D52" i="13" s="1"/>
  <c r="F52" i="13" s="1"/>
  <c r="C16" i="13"/>
  <c r="C26" i="13"/>
  <c r="F26" i="13"/>
  <c r="H26" i="13" s="1"/>
  <c r="D53" i="13" s="1"/>
  <c r="F53" i="13" s="1"/>
  <c r="C58" i="13"/>
  <c r="F58" i="13"/>
  <c r="F59" i="13" s="1"/>
  <c r="H59" i="13" s="1"/>
  <c r="F47" i="13"/>
  <c r="F48" i="13" s="1"/>
  <c r="H48" i="13" s="1"/>
  <c r="C47" i="13"/>
  <c r="E35" i="13"/>
  <c r="F36" i="13" l="1"/>
  <c r="H36" i="13" s="1"/>
  <c r="F35" i="13"/>
  <c r="C35" i="13"/>
  <c r="D63" i="13"/>
  <c r="C53" i="13"/>
  <c r="C52" i="13"/>
  <c r="F55" i="13"/>
  <c r="H55" i="13" s="1"/>
  <c r="F63" i="13" l="1"/>
  <c r="C63" i="13"/>
  <c r="D66" i="13" l="1"/>
  <c r="H63" i="13"/>
  <c r="F66" i="13" l="1"/>
  <c r="H66" i="13" s="1"/>
  <c r="C66" i="13"/>
  <c r="F92" i="4" l="1"/>
  <c r="D10" i="8"/>
  <c r="E43" i="9" l="1"/>
  <c r="D39" i="6"/>
  <c r="E39" i="5"/>
  <c r="D89" i="10"/>
  <c r="C89" i="10" s="1"/>
  <c r="C92" i="10"/>
  <c r="F85" i="10"/>
  <c r="H85" i="10" s="1"/>
  <c r="D87" i="10" l="1"/>
  <c r="F89" i="10"/>
  <c r="H89" i="10" s="1"/>
  <c r="C85" i="10"/>
  <c r="E94" i="10" l="1"/>
  <c r="C94" i="10" s="1"/>
  <c r="F113" i="10"/>
  <c r="C113" i="10" s="1"/>
  <c r="H113" i="10" l="1"/>
  <c r="C87" i="10" l="1"/>
  <c r="F87" i="10"/>
  <c r="H87" i="10" s="1"/>
  <c r="F96" i="10" l="1"/>
  <c r="H96" i="10" s="1"/>
  <c r="F94" i="10"/>
  <c r="H94" i="10" s="1"/>
  <c r="F92" i="10"/>
  <c r="H92" i="10" s="1"/>
  <c r="F11" i="8" l="1"/>
  <c r="C11" i="8"/>
  <c r="F10" i="8"/>
  <c r="C22" i="8"/>
  <c r="F56" i="10"/>
  <c r="C56" i="10"/>
  <c r="F44" i="10"/>
  <c r="F43" i="10"/>
  <c r="C44" i="10"/>
  <c r="C43" i="10"/>
  <c r="E47" i="9"/>
  <c r="C46" i="9"/>
  <c r="F46" i="9"/>
  <c r="F44" i="9"/>
  <c r="F43" i="9"/>
  <c r="C44" i="9"/>
  <c r="E42" i="9"/>
  <c r="E60" i="9"/>
  <c r="F60" i="9" s="1"/>
  <c r="E59" i="9"/>
  <c r="F59" i="9" s="1"/>
  <c r="F58" i="9"/>
  <c r="C58" i="9"/>
  <c r="F70" i="9"/>
  <c r="C70" i="9"/>
  <c r="F68" i="6"/>
  <c r="F67" i="6"/>
  <c r="C68" i="6"/>
  <c r="C67" i="6"/>
  <c r="E57" i="6"/>
  <c r="F57" i="6" s="1"/>
  <c r="E56" i="6"/>
  <c r="F56" i="6" s="1"/>
  <c r="E55" i="6"/>
  <c r="F55" i="6" s="1"/>
  <c r="E44" i="6"/>
  <c r="E43" i="6"/>
  <c r="F43" i="6" s="1"/>
  <c r="F54" i="6"/>
  <c r="C54" i="6"/>
  <c r="C40" i="6"/>
  <c r="F42" i="6"/>
  <c r="C42" i="6"/>
  <c r="F64" i="5"/>
  <c r="C64" i="5"/>
  <c r="E54" i="5"/>
  <c r="F54" i="5" s="1"/>
  <c r="C53" i="5"/>
  <c r="F53" i="5"/>
  <c r="E43" i="5"/>
  <c r="F43" i="5" s="1"/>
  <c r="F42" i="5"/>
  <c r="C42" i="5"/>
  <c r="F39" i="5"/>
  <c r="E40" i="5"/>
  <c r="C40" i="5" s="1"/>
  <c r="F57" i="4"/>
  <c r="C57" i="4"/>
  <c r="C56" i="4"/>
  <c r="F44" i="4"/>
  <c r="F43" i="4"/>
  <c r="C44" i="4"/>
  <c r="C43" i="4"/>
  <c r="C45" i="4"/>
  <c r="F45" i="4"/>
  <c r="D33" i="8"/>
  <c r="F33" i="8" s="1"/>
  <c r="D46" i="8" s="1"/>
  <c r="C23" i="8"/>
  <c r="B90" i="5"/>
  <c r="A90" i="5"/>
  <c r="B88" i="5"/>
  <c r="A88" i="5"/>
  <c r="B95" i="6"/>
  <c r="A95" i="6"/>
  <c r="B93" i="6"/>
  <c r="A93" i="6"/>
  <c r="A97" i="9"/>
  <c r="B97" i="9"/>
  <c r="B56" i="8"/>
  <c r="A56" i="8"/>
  <c r="B106" i="10"/>
  <c r="A106" i="10"/>
  <c r="B60" i="8"/>
  <c r="A60" i="8"/>
  <c r="B55" i="8"/>
  <c r="A55" i="8"/>
  <c r="A54" i="8"/>
  <c r="F32" i="8"/>
  <c r="D41" i="8" s="1"/>
  <c r="C32" i="8"/>
  <c r="B27" i="8"/>
  <c r="A27" i="8"/>
  <c r="F22" i="8"/>
  <c r="B110" i="10"/>
  <c r="A110" i="10"/>
  <c r="B105" i="10"/>
  <c r="A105" i="10"/>
  <c r="B104" i="10"/>
  <c r="A104" i="10"/>
  <c r="A103" i="10"/>
  <c r="D66" i="10"/>
  <c r="C66" i="10" s="1"/>
  <c r="F65" i="10"/>
  <c r="C65" i="10"/>
  <c r="B60" i="10"/>
  <c r="A60" i="10"/>
  <c r="F55" i="10"/>
  <c r="C55" i="10"/>
  <c r="B101" i="9"/>
  <c r="A101" i="9"/>
  <c r="B96" i="9"/>
  <c r="A96" i="9"/>
  <c r="B95" i="9"/>
  <c r="A95" i="9"/>
  <c r="A94" i="9"/>
  <c r="C71" i="9"/>
  <c r="F69" i="9"/>
  <c r="C69" i="9"/>
  <c r="B64" i="9"/>
  <c r="A64" i="9"/>
  <c r="F57" i="9"/>
  <c r="C57" i="9"/>
  <c r="B99" i="6"/>
  <c r="A99" i="6"/>
  <c r="B94" i="6"/>
  <c r="A94" i="6"/>
  <c r="F69" i="6"/>
  <c r="D86" i="6" s="1"/>
  <c r="F66" i="6"/>
  <c r="C66" i="6"/>
  <c r="B61" i="6"/>
  <c r="A61" i="6"/>
  <c r="F53" i="6"/>
  <c r="C53" i="6"/>
  <c r="B94" i="5"/>
  <c r="A94" i="5"/>
  <c r="B89" i="5"/>
  <c r="A89" i="5"/>
  <c r="F65" i="5"/>
  <c r="D82" i="5" s="1"/>
  <c r="F63" i="5"/>
  <c r="C63" i="5"/>
  <c r="B58" i="5"/>
  <c r="A58" i="5"/>
  <c r="F52" i="5"/>
  <c r="C52" i="5"/>
  <c r="B95" i="4"/>
  <c r="A95" i="4"/>
  <c r="B91" i="4"/>
  <c r="B90" i="4"/>
  <c r="A91" i="4"/>
  <c r="A90" i="4"/>
  <c r="A89" i="4"/>
  <c r="D77" i="5" l="1"/>
  <c r="F40" i="6"/>
  <c r="D81" i="6"/>
  <c r="F23" i="8"/>
  <c r="F24" i="8" s="1"/>
  <c r="D79" i="9"/>
  <c r="F79" i="9" s="1"/>
  <c r="F61" i="9"/>
  <c r="D64" i="9" s="1"/>
  <c r="C69" i="6"/>
  <c r="F39" i="6"/>
  <c r="F70" i="6"/>
  <c r="F58" i="6"/>
  <c r="D61" i="6" s="1"/>
  <c r="F40" i="5"/>
  <c r="F55" i="5"/>
  <c r="H55" i="5" s="1"/>
  <c r="F71" i="9"/>
  <c r="D84" i="9" s="1"/>
  <c r="F84" i="9" s="1"/>
  <c r="H84" i="9" s="1"/>
  <c r="F57" i="10"/>
  <c r="D60" i="10" s="1"/>
  <c r="F66" i="10"/>
  <c r="D79" i="10" s="1"/>
  <c r="F79" i="10" s="1"/>
  <c r="H79" i="10" s="1"/>
  <c r="D74" i="10"/>
  <c r="F41" i="8"/>
  <c r="D44" i="8" s="1"/>
  <c r="C41" i="8"/>
  <c r="C33" i="8"/>
  <c r="C46" i="8"/>
  <c r="F46" i="8"/>
  <c r="H46" i="8" s="1"/>
  <c r="F34" i="8"/>
  <c r="F86" i="6"/>
  <c r="H86" i="6" s="1"/>
  <c r="C86" i="6"/>
  <c r="F66" i="5"/>
  <c r="F82" i="5"/>
  <c r="H82" i="5" s="1"/>
  <c r="C82" i="5"/>
  <c r="C65" i="5"/>
  <c r="C79" i="9" l="1"/>
  <c r="D27" i="8"/>
  <c r="H24" i="8"/>
  <c r="H57" i="10"/>
  <c r="C79" i="10"/>
  <c r="H61" i="9"/>
  <c r="D82" i="9"/>
  <c r="F82" i="9" s="1"/>
  <c r="H82" i="9" s="1"/>
  <c r="H79" i="9"/>
  <c r="F72" i="9"/>
  <c r="C84" i="9"/>
  <c r="H70" i="6"/>
  <c r="D99" i="6" s="1"/>
  <c r="C99" i="6" s="1"/>
  <c r="E73" i="6"/>
  <c r="E77" i="6"/>
  <c r="C77" i="6" s="1"/>
  <c r="H58" i="6"/>
  <c r="D58" i="5"/>
  <c r="H41" i="8"/>
  <c r="F74" i="10"/>
  <c r="C74" i="10"/>
  <c r="F67" i="10"/>
  <c r="F27" i="8"/>
  <c r="D28" i="8" s="1"/>
  <c r="C27" i="8"/>
  <c r="E49" i="8"/>
  <c r="H34" i="8"/>
  <c r="D60" i="8" s="1"/>
  <c r="F44" i="8"/>
  <c r="H44" i="8" s="1"/>
  <c r="C44" i="8"/>
  <c r="C60" i="10"/>
  <c r="F60" i="10"/>
  <c r="D61" i="10" s="1"/>
  <c r="C64" i="9"/>
  <c r="F64" i="9"/>
  <c r="D65" i="9" s="1"/>
  <c r="F61" i="6"/>
  <c r="D62" i="6" s="1"/>
  <c r="C61" i="6"/>
  <c r="F81" i="6"/>
  <c r="C81" i="6"/>
  <c r="F58" i="5"/>
  <c r="D59" i="5" s="1"/>
  <c r="C58" i="5"/>
  <c r="C77" i="5"/>
  <c r="F77" i="5"/>
  <c r="E73" i="5"/>
  <c r="H66" i="5"/>
  <c r="D94" i="5" s="1"/>
  <c r="C82" i="9" l="1"/>
  <c r="F99" i="6"/>
  <c r="F77" i="6"/>
  <c r="F78" i="6" s="1"/>
  <c r="H78" i="6" s="1"/>
  <c r="E87" i="9"/>
  <c r="H72" i="9"/>
  <c r="D101" i="9" s="1"/>
  <c r="E82" i="10"/>
  <c r="H67" i="10"/>
  <c r="D110" i="10" s="1"/>
  <c r="D77" i="10"/>
  <c r="H74" i="10"/>
  <c r="F28" i="8"/>
  <c r="C28" i="8"/>
  <c r="C60" i="8"/>
  <c r="F60" i="8"/>
  <c r="F61" i="8" s="1"/>
  <c r="H61" i="8" s="1"/>
  <c r="C49" i="8"/>
  <c r="E37" i="8"/>
  <c r="F49" i="8"/>
  <c r="F50" i="8" s="1"/>
  <c r="H50" i="8" s="1"/>
  <c r="C61" i="10"/>
  <c r="F61" i="10"/>
  <c r="F65" i="9"/>
  <c r="C65" i="9"/>
  <c r="D84" i="6"/>
  <c r="H81" i="6"/>
  <c r="F100" i="6"/>
  <c r="H100" i="6" s="1"/>
  <c r="C62" i="6"/>
  <c r="F62" i="6"/>
  <c r="F73" i="6"/>
  <c r="F74" i="6"/>
  <c r="H74" i="6" s="1"/>
  <c r="C73" i="6"/>
  <c r="D80" i="5"/>
  <c r="H77" i="5"/>
  <c r="F59" i="5"/>
  <c r="C59" i="5"/>
  <c r="F94" i="5"/>
  <c r="F95" i="5" s="1"/>
  <c r="H95" i="5" s="1"/>
  <c r="C94" i="5"/>
  <c r="C73" i="5"/>
  <c r="E69" i="5"/>
  <c r="F73" i="5"/>
  <c r="F74" i="5" s="1"/>
  <c r="H74" i="5" s="1"/>
  <c r="C101" i="9" l="1"/>
  <c r="F101" i="9"/>
  <c r="F102" i="9" s="1"/>
  <c r="H102" i="9" s="1"/>
  <c r="F87" i="9"/>
  <c r="F88" i="9" s="1"/>
  <c r="H88" i="9" s="1"/>
  <c r="E75" i="9"/>
  <c r="C87" i="9"/>
  <c r="C77" i="10"/>
  <c r="F77" i="10"/>
  <c r="H77" i="10" s="1"/>
  <c r="F110" i="10"/>
  <c r="F111" i="10" s="1"/>
  <c r="H111" i="10" s="1"/>
  <c r="C110" i="10"/>
  <c r="C82" i="10"/>
  <c r="F82" i="10"/>
  <c r="F83" i="10" s="1"/>
  <c r="H83" i="10" s="1"/>
  <c r="E70" i="10"/>
  <c r="H28" i="8"/>
  <c r="D55" i="8" s="1"/>
  <c r="F55" i="8" s="1"/>
  <c r="C55" i="8" s="1"/>
  <c r="F38" i="8"/>
  <c r="H38" i="8" s="1"/>
  <c r="C37" i="8"/>
  <c r="F37" i="8"/>
  <c r="H61" i="10"/>
  <c r="D104" i="10"/>
  <c r="F104" i="10" s="1"/>
  <c r="H65" i="9"/>
  <c r="D95" i="9"/>
  <c r="F95" i="9" s="1"/>
  <c r="H62" i="6"/>
  <c r="D94" i="6"/>
  <c r="F94" i="6" s="1"/>
  <c r="F84" i="6"/>
  <c r="H84" i="6" s="1"/>
  <c r="C84" i="6"/>
  <c r="F69" i="5"/>
  <c r="F70" i="5"/>
  <c r="H70" i="5" s="1"/>
  <c r="C69" i="5"/>
  <c r="D89" i="5"/>
  <c r="F89" i="5" s="1"/>
  <c r="H59" i="5"/>
  <c r="F80" i="5"/>
  <c r="H80" i="5" s="1"/>
  <c r="C80" i="5"/>
  <c r="F76" i="9" l="1"/>
  <c r="H76" i="9" s="1"/>
  <c r="C75" i="9"/>
  <c r="F75" i="9"/>
  <c r="C70" i="10"/>
  <c r="F71" i="10"/>
  <c r="H71" i="10" s="1"/>
  <c r="F70" i="10"/>
  <c r="C104" i="10"/>
  <c r="C95" i="9"/>
  <c r="C94" i="6"/>
  <c r="C89" i="5"/>
  <c r="F123" i="10" l="1"/>
  <c r="H123" i="10" s="1"/>
  <c r="C123" i="10"/>
  <c r="D116" i="10"/>
  <c r="F116" i="10" s="1"/>
  <c r="B50" i="10"/>
  <c r="B103" i="10" s="1"/>
  <c r="A50" i="10"/>
  <c r="F46" i="10"/>
  <c r="C46" i="10"/>
  <c r="F45" i="10"/>
  <c r="C45" i="10"/>
  <c r="E42" i="10"/>
  <c r="F42" i="10" s="1"/>
  <c r="E36" i="10"/>
  <c r="E35" i="10"/>
  <c r="C35" i="10" s="1"/>
  <c r="D35" i="10"/>
  <c r="D27" i="10"/>
  <c r="C27" i="10" s="1"/>
  <c r="E23" i="10"/>
  <c r="C23" i="10" s="1"/>
  <c r="D23" i="10"/>
  <c r="E17" i="10"/>
  <c r="D17" i="10"/>
  <c r="B17" i="10"/>
  <c r="B23" i="10" s="1"/>
  <c r="E13" i="10"/>
  <c r="C13" i="10" s="1"/>
  <c r="D13" i="10"/>
  <c r="B13" i="10"/>
  <c r="C9" i="10"/>
  <c r="B9" i="10"/>
  <c r="B6" i="10"/>
  <c r="O5" i="10"/>
  <c r="D9" i="10"/>
  <c r="F9" i="10" s="1"/>
  <c r="P4" i="10"/>
  <c r="Q4" i="10" s="1"/>
  <c r="F4" i="10"/>
  <c r="C4" i="10"/>
  <c r="F114" i="9"/>
  <c r="H114" i="9" s="1"/>
  <c r="C114" i="9"/>
  <c r="D107" i="9"/>
  <c r="F107" i="9" s="1"/>
  <c r="B51" i="9"/>
  <c r="B94" i="9" s="1"/>
  <c r="A51" i="9"/>
  <c r="F47" i="9"/>
  <c r="F45" i="9"/>
  <c r="C45" i="9"/>
  <c r="F42" i="9"/>
  <c r="F48" i="9" s="1"/>
  <c r="E36" i="9"/>
  <c r="E35" i="9"/>
  <c r="D35" i="9"/>
  <c r="D27" i="9"/>
  <c r="C27" i="9" s="1"/>
  <c r="E23" i="9"/>
  <c r="C23" i="9" s="1"/>
  <c r="D23" i="9"/>
  <c r="E17" i="9"/>
  <c r="C17" i="9" s="1"/>
  <c r="C20" i="9" s="1"/>
  <c r="D17" i="9"/>
  <c r="B17" i="9"/>
  <c r="B23" i="9" s="1"/>
  <c r="E13" i="9"/>
  <c r="C13" i="9" s="1"/>
  <c r="D13" i="9"/>
  <c r="B13" i="9"/>
  <c r="C9" i="9"/>
  <c r="B9" i="9"/>
  <c r="B6" i="9"/>
  <c r="O5" i="9"/>
  <c r="D9" i="9"/>
  <c r="F9" i="9" s="1"/>
  <c r="P4" i="9"/>
  <c r="Q4" i="9" s="1"/>
  <c r="F4" i="9"/>
  <c r="E97" i="9" s="1"/>
  <c r="C4" i="9"/>
  <c r="F72" i="8"/>
  <c r="H72" i="8" s="1"/>
  <c r="C72" i="8"/>
  <c r="D65" i="8"/>
  <c r="F65" i="8" s="1"/>
  <c r="B17" i="8"/>
  <c r="B54" i="8" s="1"/>
  <c r="A17" i="8"/>
  <c r="F13" i="8"/>
  <c r="C13" i="8"/>
  <c r="F12" i="8"/>
  <c r="C12" i="8"/>
  <c r="E9" i="8"/>
  <c r="F9" i="8" s="1"/>
  <c r="F14" i="8" s="1"/>
  <c r="B6" i="8"/>
  <c r="O5" i="8"/>
  <c r="P4" i="8"/>
  <c r="P5" i="8" s="1"/>
  <c r="F4" i="8"/>
  <c r="C4" i="8"/>
  <c r="F104" i="6"/>
  <c r="H104" i="6" s="1"/>
  <c r="C104" i="6"/>
  <c r="B48" i="6"/>
  <c r="A48" i="6"/>
  <c r="F44" i="6"/>
  <c r="F41" i="6"/>
  <c r="C41" i="6"/>
  <c r="E32" i="6"/>
  <c r="D31" i="6"/>
  <c r="D19" i="6"/>
  <c r="D13" i="6"/>
  <c r="B13" i="6"/>
  <c r="B19" i="6" s="1"/>
  <c r="D9" i="6"/>
  <c r="B9" i="6"/>
  <c r="O5" i="6"/>
  <c r="D5" i="6"/>
  <c r="B5" i="6"/>
  <c r="P4" i="6"/>
  <c r="F99" i="5"/>
  <c r="H99" i="5" s="1"/>
  <c r="C99" i="5"/>
  <c r="B47" i="5"/>
  <c r="A47" i="5"/>
  <c r="F41" i="5"/>
  <c r="L41" i="5" s="1"/>
  <c r="C41" i="5"/>
  <c r="E32" i="5"/>
  <c r="D31" i="5"/>
  <c r="D19" i="5"/>
  <c r="D13" i="5"/>
  <c r="B13" i="5"/>
  <c r="B19" i="5" s="1"/>
  <c r="D9" i="5"/>
  <c r="B9" i="5"/>
  <c r="O5" i="5"/>
  <c r="B5" i="5"/>
  <c r="D5" i="5"/>
  <c r="P4" i="5"/>
  <c r="E5" i="5" s="1"/>
  <c r="E42" i="4"/>
  <c r="B6" i="4"/>
  <c r="F4" i="4"/>
  <c r="H4" i="4" s="1"/>
  <c r="C4" i="4"/>
  <c r="C9" i="8" l="1"/>
  <c r="F47" i="10"/>
  <c r="D50" i="10" s="1"/>
  <c r="K44" i="10"/>
  <c r="F17" i="10"/>
  <c r="F18" i="10" s="1"/>
  <c r="E20" i="10" s="1"/>
  <c r="F20" i="10" s="1"/>
  <c r="H20" i="10" s="1"/>
  <c r="H4" i="10"/>
  <c r="E106" i="10"/>
  <c r="F13" i="9"/>
  <c r="F97" i="9"/>
  <c r="C97" i="9"/>
  <c r="K41" i="6"/>
  <c r="D17" i="8"/>
  <c r="E6" i="8"/>
  <c r="C6" i="8" s="1"/>
  <c r="E56" i="8"/>
  <c r="H4" i="9"/>
  <c r="E6" i="9"/>
  <c r="F6" i="9" s="1"/>
  <c r="H6" i="9" s="1"/>
  <c r="E6" i="10"/>
  <c r="F6" i="10" s="1"/>
  <c r="H6" i="10" s="1"/>
  <c r="C65" i="8"/>
  <c r="F35" i="10"/>
  <c r="D36" i="10" s="1"/>
  <c r="C36" i="10" s="1"/>
  <c r="F13" i="10"/>
  <c r="P5" i="9"/>
  <c r="C42" i="9"/>
  <c r="P5" i="5"/>
  <c r="P5" i="6"/>
  <c r="F14" i="9"/>
  <c r="H14" i="9" s="1"/>
  <c r="C107" i="9"/>
  <c r="F23" i="9"/>
  <c r="F24" i="9" s="1"/>
  <c r="H24" i="9" s="1"/>
  <c r="F35" i="9"/>
  <c r="D36" i="9" s="1"/>
  <c r="H36" i="9" s="1"/>
  <c r="F37" i="9" s="1"/>
  <c r="F10" i="10"/>
  <c r="H10" i="10" s="1"/>
  <c r="C42" i="10"/>
  <c r="C116" i="10"/>
  <c r="P5" i="10"/>
  <c r="F23" i="10"/>
  <c r="F24" i="10" s="1"/>
  <c r="H24" i="10" s="1"/>
  <c r="K55" i="10"/>
  <c r="D119" i="10"/>
  <c r="H116" i="10"/>
  <c r="H18" i="10"/>
  <c r="D100" i="10" s="1"/>
  <c r="F50" i="10"/>
  <c r="D51" i="10" s="1"/>
  <c r="C50" i="10"/>
  <c r="H47" i="10"/>
  <c r="F27" i="10"/>
  <c r="F28" i="10" s="1"/>
  <c r="C17" i="10"/>
  <c r="C20" i="10" s="1"/>
  <c r="K57" i="9"/>
  <c r="D110" i="9"/>
  <c r="H107" i="9"/>
  <c r="D51" i="9"/>
  <c r="H48" i="9"/>
  <c r="F10" i="9"/>
  <c r="F17" i="9"/>
  <c r="F18" i="9" s="1"/>
  <c r="C35" i="9"/>
  <c r="F27" i="9"/>
  <c r="F28" i="9" s="1"/>
  <c r="K22" i="8"/>
  <c r="D68" i="8"/>
  <c r="H65" i="8"/>
  <c r="Q4" i="8"/>
  <c r="H4" i="8"/>
  <c r="E9" i="6"/>
  <c r="E31" i="6"/>
  <c r="C31" i="6" s="1"/>
  <c r="C5" i="6"/>
  <c r="E19" i="6"/>
  <c r="C19" i="6" s="1"/>
  <c r="E38" i="6"/>
  <c r="D23" i="6"/>
  <c r="E13" i="6"/>
  <c r="K53" i="6"/>
  <c r="F5" i="6"/>
  <c r="K52" i="5"/>
  <c r="E9" i="5"/>
  <c r="C5" i="5"/>
  <c r="D23" i="5"/>
  <c r="E19" i="5"/>
  <c r="C19" i="5" s="1"/>
  <c r="E31" i="5"/>
  <c r="C31" i="5" s="1"/>
  <c r="E38" i="5"/>
  <c r="E13" i="5"/>
  <c r="F5" i="5"/>
  <c r="E6" i="4"/>
  <c r="H36" i="10" l="1"/>
  <c r="F37" i="10" s="1"/>
  <c r="H37" i="10" s="1"/>
  <c r="D105" i="10" s="1"/>
  <c r="F105" i="10" s="1"/>
  <c r="C105" i="10" s="1"/>
  <c r="C6" i="10"/>
  <c r="H14" i="8"/>
  <c r="F6" i="8"/>
  <c r="H6" i="8" s="1"/>
  <c r="F14" i="10"/>
  <c r="H14" i="10" s="1"/>
  <c r="F106" i="10"/>
  <c r="C106" i="10"/>
  <c r="C6" i="9"/>
  <c r="F56" i="8"/>
  <c r="C56" i="8"/>
  <c r="F100" i="10"/>
  <c r="H100" i="10" s="1"/>
  <c r="C100" i="10"/>
  <c r="E39" i="10"/>
  <c r="H37" i="9"/>
  <c r="D96" i="9" s="1"/>
  <c r="F96" i="9" s="1"/>
  <c r="C96" i="9" s="1"/>
  <c r="E39" i="9"/>
  <c r="F31" i="6"/>
  <c r="D32" i="6" s="1"/>
  <c r="C32" i="6" s="1"/>
  <c r="F19" i="6"/>
  <c r="F20" i="6" s="1"/>
  <c r="H20" i="6" s="1"/>
  <c r="C36" i="9"/>
  <c r="E31" i="10"/>
  <c r="H28" i="10"/>
  <c r="F119" i="10"/>
  <c r="H119" i="10" s="1"/>
  <c r="C119" i="10"/>
  <c r="F51" i="10"/>
  <c r="H51" i="10" s="1"/>
  <c r="D103" i="10" s="1"/>
  <c r="F103" i="10" s="1"/>
  <c r="C51" i="10"/>
  <c r="F51" i="9"/>
  <c r="D52" i="9" s="1"/>
  <c r="C51" i="9"/>
  <c r="H18" i="9"/>
  <c r="D91" i="9" s="1"/>
  <c r="E20" i="9"/>
  <c r="F20" i="9" s="1"/>
  <c r="H20" i="9" s="1"/>
  <c r="H10" i="9"/>
  <c r="F110" i="9"/>
  <c r="H110" i="9" s="1"/>
  <c r="C110" i="9"/>
  <c r="E31" i="9"/>
  <c r="H28" i="9"/>
  <c r="F68" i="8"/>
  <c r="H68" i="8" s="1"/>
  <c r="C68" i="8"/>
  <c r="F17" i="8"/>
  <c r="D18" i="8" s="1"/>
  <c r="C17" i="8"/>
  <c r="C13" i="6"/>
  <c r="C16" i="6" s="1"/>
  <c r="F13" i="6"/>
  <c r="F14" i="6" s="1"/>
  <c r="C23" i="6"/>
  <c r="F23" i="6"/>
  <c r="F24" i="6" s="1"/>
  <c r="F38" i="6"/>
  <c r="F45" i="6" s="1"/>
  <c r="H45" i="6" s="1"/>
  <c r="C38" i="6"/>
  <c r="F6" i="6"/>
  <c r="C9" i="6"/>
  <c r="F9" i="6"/>
  <c r="C13" i="5"/>
  <c r="C16" i="5" s="1"/>
  <c r="F13" i="5"/>
  <c r="F14" i="5" s="1"/>
  <c r="F38" i="5"/>
  <c r="F44" i="5" s="1"/>
  <c r="D47" i="5" s="1"/>
  <c r="C47" i="5" s="1"/>
  <c r="C38" i="5"/>
  <c r="C23" i="5"/>
  <c r="F23" i="5"/>
  <c r="F24" i="5" s="1"/>
  <c r="F31" i="5"/>
  <c r="D32" i="5" s="1"/>
  <c r="C9" i="5"/>
  <c r="F9" i="5"/>
  <c r="F19" i="5"/>
  <c r="F20" i="5" s="1"/>
  <c r="H20" i="5" s="1"/>
  <c r="F6" i="5"/>
  <c r="C6" i="4"/>
  <c r="F6" i="4"/>
  <c r="H6" i="4" s="1"/>
  <c r="F47" i="5" l="1"/>
  <c r="D48" i="5" s="1"/>
  <c r="C48" i="5" s="1"/>
  <c r="F107" i="10"/>
  <c r="D48" i="6"/>
  <c r="H32" i="6"/>
  <c r="F33" i="6" s="1"/>
  <c r="H44" i="5"/>
  <c r="F91" i="9"/>
  <c r="H91" i="9" s="1"/>
  <c r="C91" i="9"/>
  <c r="C103" i="10"/>
  <c r="H107" i="10"/>
  <c r="F39" i="10"/>
  <c r="H39" i="10" s="1"/>
  <c r="C39" i="10"/>
  <c r="F39" i="9"/>
  <c r="H39" i="9" s="1"/>
  <c r="C39" i="9"/>
  <c r="H33" i="6"/>
  <c r="D95" i="6" s="1"/>
  <c r="F95" i="6" s="1"/>
  <c r="E35" i="6"/>
  <c r="F31" i="10"/>
  <c r="H31" i="10" s="1"/>
  <c r="C31" i="10"/>
  <c r="F31" i="9"/>
  <c r="H31" i="9" s="1"/>
  <c r="C31" i="9"/>
  <c r="F52" i="9"/>
  <c r="H52" i="9" s="1"/>
  <c r="D94" i="9" s="1"/>
  <c r="F94" i="9" s="1"/>
  <c r="C52" i="9"/>
  <c r="C18" i="8"/>
  <c r="F18" i="8"/>
  <c r="H18" i="8" s="1"/>
  <c r="D54" i="8" s="1"/>
  <c r="F54" i="8" s="1"/>
  <c r="F57" i="8" s="1"/>
  <c r="F10" i="6"/>
  <c r="H10" i="6" s="1"/>
  <c r="E27" i="6"/>
  <c r="H24" i="6"/>
  <c r="H14" i="6"/>
  <c r="E16" i="6"/>
  <c r="F16" i="6" s="1"/>
  <c r="H16" i="6" s="1"/>
  <c r="D90" i="6" s="1"/>
  <c r="H6" i="6"/>
  <c r="H32" i="5"/>
  <c r="F33" i="5" s="1"/>
  <c r="C32" i="5"/>
  <c r="H6" i="5"/>
  <c r="E27" i="5"/>
  <c r="H24" i="5"/>
  <c r="E16" i="5"/>
  <c r="F16" i="5" s="1"/>
  <c r="H16" i="5" s="1"/>
  <c r="D85" i="5" s="1"/>
  <c r="H14" i="5"/>
  <c r="F10" i="5"/>
  <c r="H10" i="5" s="1"/>
  <c r="F48" i="5" l="1"/>
  <c r="H48" i="5" s="1"/>
  <c r="F48" i="6"/>
  <c r="D49" i="6" s="1"/>
  <c r="C48" i="6"/>
  <c r="F90" i="6"/>
  <c r="H90" i="6" s="1"/>
  <c r="C90" i="6"/>
  <c r="C95" i="6"/>
  <c r="F85" i="5"/>
  <c r="H85" i="5" s="1"/>
  <c r="C85" i="5"/>
  <c r="C94" i="9"/>
  <c r="F98" i="9"/>
  <c r="H98" i="9" s="1"/>
  <c r="C54" i="8"/>
  <c r="H57" i="8"/>
  <c r="F35" i="6"/>
  <c r="H35" i="6" s="1"/>
  <c r="C35" i="6"/>
  <c r="H33" i="5"/>
  <c r="D90" i="5" s="1"/>
  <c r="E35" i="5"/>
  <c r="F27" i="6"/>
  <c r="H27" i="6" s="1"/>
  <c r="C27" i="6"/>
  <c r="F27" i="5"/>
  <c r="H27" i="5" s="1"/>
  <c r="C27" i="5"/>
  <c r="D88" i="5" l="1"/>
  <c r="F88" i="5" s="1"/>
  <c r="C88" i="5" s="1"/>
  <c r="F49" i="6"/>
  <c r="C49" i="6"/>
  <c r="F35" i="5"/>
  <c r="H35" i="5" s="1"/>
  <c r="F90" i="5" s="1"/>
  <c r="C35" i="5"/>
  <c r="H49" i="6" l="1"/>
  <c r="D93" i="6"/>
  <c r="F93" i="6" s="1"/>
  <c r="C90" i="5"/>
  <c r="F91" i="5"/>
  <c r="H91" i="5" s="1"/>
  <c r="F131" i="4"/>
  <c r="H131" i="4" s="1"/>
  <c r="C131" i="4"/>
  <c r="D124" i="4"/>
  <c r="F124" i="4" s="1"/>
  <c r="D67" i="4"/>
  <c r="F67" i="4" s="1"/>
  <c r="D80" i="4" s="1"/>
  <c r="F66" i="4"/>
  <c r="D75" i="4" s="1"/>
  <c r="C66" i="4"/>
  <c r="B61" i="4"/>
  <c r="A61" i="4"/>
  <c r="F56" i="4"/>
  <c r="C55" i="4"/>
  <c r="B50" i="4"/>
  <c r="B89" i="4" s="1"/>
  <c r="A50" i="4"/>
  <c r="F46" i="4"/>
  <c r="C46" i="4"/>
  <c r="E36" i="4"/>
  <c r="D35" i="4"/>
  <c r="D23" i="4"/>
  <c r="D17" i="4"/>
  <c r="B17" i="4"/>
  <c r="B23" i="4" s="1"/>
  <c r="D13" i="4"/>
  <c r="B13" i="4"/>
  <c r="O5" i="4"/>
  <c r="P4" i="4"/>
  <c r="Q4" i="4" s="1"/>
  <c r="C93" i="6" l="1"/>
  <c r="F96" i="6"/>
  <c r="H96" i="6" s="1"/>
  <c r="F75" i="4"/>
  <c r="C75" i="4"/>
  <c r="D9" i="4"/>
  <c r="F9" i="4" s="1"/>
  <c r="C67" i="4"/>
  <c r="F68" i="4"/>
  <c r="E83" i="4" s="1"/>
  <c r="C124" i="4"/>
  <c r="P5" i="4"/>
  <c r="E23" i="4"/>
  <c r="C23" i="4" s="1"/>
  <c r="E35" i="4"/>
  <c r="C35" i="4" s="1"/>
  <c r="E17" i="4"/>
  <c r="C17" i="4" s="1"/>
  <c r="C20" i="4" s="1"/>
  <c r="E13" i="4"/>
  <c r="C13" i="4" s="1"/>
  <c r="D27" i="4"/>
  <c r="D127" i="4"/>
  <c r="H124" i="4"/>
  <c r="F55" i="4"/>
  <c r="F58" i="4" s="1"/>
  <c r="B9" i="4"/>
  <c r="C9" i="4"/>
  <c r="H68" i="4" l="1"/>
  <c r="D95" i="4" s="1"/>
  <c r="F10" i="4"/>
  <c r="D78" i="4"/>
  <c r="H75" i="4"/>
  <c r="F27" i="4"/>
  <c r="F28" i="4" s="1"/>
  <c r="C27" i="4"/>
  <c r="F23" i="4"/>
  <c r="F24" i="4" s="1"/>
  <c r="H24" i="4" s="1"/>
  <c r="F13" i="4"/>
  <c r="F42" i="4"/>
  <c r="F47" i="4" s="1"/>
  <c r="H47" i="4" s="1"/>
  <c r="C42" i="4"/>
  <c r="C80" i="4"/>
  <c r="F80" i="4"/>
  <c r="H80" i="4" s="1"/>
  <c r="F127" i="4"/>
  <c r="H127" i="4" s="1"/>
  <c r="C127" i="4"/>
  <c r="F17" i="4"/>
  <c r="F18" i="4" s="1"/>
  <c r="K55" i="4"/>
  <c r="E71" i="4"/>
  <c r="F83" i="4"/>
  <c r="C83" i="4"/>
  <c r="F35" i="4"/>
  <c r="D36" i="4" s="1"/>
  <c r="D50" i="4" l="1"/>
  <c r="F95" i="4"/>
  <c r="F96" i="4" s="1"/>
  <c r="H96" i="4" s="1"/>
  <c r="C95" i="4"/>
  <c r="F84" i="4"/>
  <c r="H84" i="4" s="1"/>
  <c r="H10" i="4"/>
  <c r="F78" i="4"/>
  <c r="H78" i="4" s="1"/>
  <c r="C78" i="4"/>
  <c r="H18" i="4"/>
  <c r="D86" i="4" s="1"/>
  <c r="E20" i="4"/>
  <c r="F20" i="4" s="1"/>
  <c r="H20" i="4" s="1"/>
  <c r="C36" i="4"/>
  <c r="H36" i="4"/>
  <c r="F37" i="4" s="1"/>
  <c r="F14" i="4"/>
  <c r="H14" i="4" s="1"/>
  <c r="D61" i="4"/>
  <c r="H58" i="4"/>
  <c r="F72" i="4"/>
  <c r="H72" i="4" s="1"/>
  <c r="F71" i="4"/>
  <c r="C71" i="4"/>
  <c r="H28" i="4"/>
  <c r="E31" i="4"/>
  <c r="C50" i="4" l="1"/>
  <c r="F50" i="4"/>
  <c r="D51" i="4" s="1"/>
  <c r="F86" i="4"/>
  <c r="H86" i="4" s="1"/>
  <c r="C86" i="4"/>
  <c r="H37" i="4"/>
  <c r="D91" i="4" s="1"/>
  <c r="F91" i="4" s="1"/>
  <c r="E39" i="4"/>
  <c r="F61" i="4"/>
  <c r="D62" i="4" s="1"/>
  <c r="C61" i="4"/>
  <c r="C31" i="4"/>
  <c r="F31" i="4"/>
  <c r="H31" i="4" s="1"/>
  <c r="F51" i="4" l="1"/>
  <c r="H51" i="4" s="1"/>
  <c r="D89" i="4" s="1"/>
  <c r="F89" i="4" s="1"/>
  <c r="C89" i="4" s="1"/>
  <c r="C51" i="4"/>
  <c r="C91" i="4"/>
  <c r="F39" i="4"/>
  <c r="H39" i="4" s="1"/>
  <c r="C39" i="4"/>
  <c r="F62" i="4"/>
  <c r="C62" i="4"/>
  <c r="H62" i="4" l="1"/>
  <c r="D90" i="4"/>
  <c r="F90" i="4" s="1"/>
  <c r="C90" i="4" l="1"/>
  <c r="H92" i="4"/>
  <c r="F8" i="3" l="1"/>
  <c r="F7" i="3"/>
  <c r="F6" i="3"/>
  <c r="I5" i="3" s="1"/>
  <c r="F5" i="3"/>
  <c r="I4" i="3" s="1"/>
  <c r="F9" i="3" l="1"/>
</calcChain>
</file>

<file path=xl/sharedStrings.xml><?xml version="1.0" encoding="utf-8"?>
<sst xmlns="http://schemas.openxmlformats.org/spreadsheetml/2006/main" count="958" uniqueCount="152">
  <si>
    <t>품        명</t>
    <phoneticPr fontId="5" type="noConversion"/>
  </si>
  <si>
    <t>공          종</t>
    <phoneticPr fontId="5" type="noConversion"/>
  </si>
  <si>
    <t>산          출          근          거</t>
    <phoneticPr fontId="5" type="noConversion"/>
  </si>
  <si>
    <t>단위중량 
단위길이</t>
    <phoneticPr fontId="6" type="noConversion"/>
  </si>
  <si>
    <t>수량</t>
    <phoneticPr fontId="6" type="noConversion"/>
  </si>
  <si>
    <t>정미량</t>
    <phoneticPr fontId="6" type="noConversion"/>
  </si>
  <si>
    <t>할증</t>
    <phoneticPr fontId="6" type="noConversion"/>
  </si>
  <si>
    <t>계</t>
    <phoneticPr fontId="6" type="noConversion"/>
  </si>
  <si>
    <t>단위</t>
    <phoneticPr fontId="6" type="noConversion"/>
  </si>
  <si>
    <t>비고</t>
    <phoneticPr fontId="6" type="noConversion"/>
  </si>
  <si>
    <t>가로</t>
    <phoneticPr fontId="6" type="noConversion"/>
  </si>
  <si>
    <t>세로</t>
    <phoneticPr fontId="6" type="noConversion"/>
  </si>
  <si>
    <t>높이</t>
    <phoneticPr fontId="6" type="noConversion"/>
  </si>
  <si>
    <t>개소</t>
    <phoneticPr fontId="6" type="noConversion"/>
  </si>
  <si>
    <t>터파기</t>
    <phoneticPr fontId="10" type="noConversion"/>
  </si>
  <si>
    <t>㎥</t>
    <phoneticPr fontId="6" type="noConversion"/>
  </si>
  <si>
    <t>계</t>
    <phoneticPr fontId="10" type="noConversion"/>
  </si>
  <si>
    <t>무근</t>
    <phoneticPr fontId="10" type="noConversion"/>
  </si>
  <si>
    <t>ea</t>
    <phoneticPr fontId="10" type="noConversion"/>
  </si>
  <si>
    <t>앙카볼트 설치</t>
    <phoneticPr fontId="10" type="noConversion"/>
  </si>
  <si>
    <t>㎡</t>
    <phoneticPr fontId="6" type="noConversion"/>
  </si>
  <si>
    <t>합판거푸집</t>
    <phoneticPr fontId="10" type="noConversion"/>
  </si>
  <si>
    <t>6회</t>
    <phoneticPr fontId="10" type="noConversion"/>
  </si>
  <si>
    <t>ton</t>
    <phoneticPr fontId="10" type="noConversion"/>
  </si>
  <si>
    <t>2회</t>
    <phoneticPr fontId="10" type="noConversion"/>
  </si>
  <si>
    <t>m</t>
    <phoneticPr fontId="10" type="noConversion"/>
  </si>
  <si>
    <t>평구조</t>
    <phoneticPr fontId="10" type="noConversion"/>
  </si>
  <si>
    <t>계</t>
  </si>
  <si>
    <t>TON</t>
    <phoneticPr fontId="10" type="noConversion"/>
  </si>
  <si>
    <t>오일스테인</t>
    <phoneticPr fontId="10" type="noConversion"/>
  </si>
  <si>
    <t>목재데크설치</t>
    <phoneticPr fontId="10" type="noConversion"/>
  </si>
  <si>
    <t>목재물량</t>
    <phoneticPr fontId="10" type="noConversion"/>
  </si>
  <si>
    <t>데크고정클립</t>
  </si>
  <si>
    <t>100mm</t>
    <phoneticPr fontId="10" type="noConversion"/>
  </si>
  <si>
    <t>EA</t>
    <phoneticPr fontId="10" type="noConversion"/>
  </si>
  <si>
    <t>접시머리 직결</t>
    <phoneticPr fontId="6" type="noConversion"/>
  </si>
  <si>
    <t>Ø4×28</t>
    <phoneticPr fontId="6" type="noConversion"/>
  </si>
  <si>
    <t>상판 클립고정 나사</t>
    <phoneticPr fontId="10" type="noConversion"/>
  </si>
  <si>
    <t>접시머리 직결</t>
  </si>
  <si>
    <t>Ø6×50</t>
    <phoneticPr fontId="10" type="noConversion"/>
  </si>
  <si>
    <t>H1200×W1500</t>
  </si>
  <si>
    <t>경간</t>
    <phoneticPr fontId="10" type="noConversion"/>
  </si>
  <si>
    <t>열연강판</t>
    <phoneticPr fontId="10" type="noConversion"/>
  </si>
  <si>
    <t>아연도 각관</t>
    <phoneticPr fontId="10" type="noConversion"/>
  </si>
  <si>
    <t>100 x 100 x 2.3T</t>
    <phoneticPr fontId="10" type="noConversion"/>
  </si>
  <si>
    <t>동바리</t>
    <phoneticPr fontId="10" type="noConversion"/>
  </si>
  <si>
    <t>목재데크틀설치</t>
    <phoneticPr fontId="10" type="noConversion"/>
  </si>
  <si>
    <t>50 x 50 x 2.3T</t>
    <phoneticPr fontId="10" type="noConversion"/>
  </si>
  <si>
    <t>디자인형울타리(멀바우)</t>
    <phoneticPr fontId="10" type="noConversion"/>
  </si>
  <si>
    <t>인력</t>
    <phoneticPr fontId="10" type="noConversion"/>
  </si>
  <si>
    <t>목교</t>
    <phoneticPr fontId="10" type="noConversion"/>
  </si>
  <si>
    <t>데크로드</t>
    <phoneticPr fontId="10" type="noConversion"/>
  </si>
  <si>
    <t>DKF-90(평데크+양쪽난간)_멀바우</t>
    <phoneticPr fontId="10" type="noConversion"/>
  </si>
  <si>
    <t>스르큐파일</t>
    <phoneticPr fontId="10" type="noConversion"/>
  </si>
  <si>
    <t>NMD-MBU-30(멀바우)</t>
    <phoneticPr fontId="10" type="noConversion"/>
  </si>
  <si>
    <t>단가</t>
    <phoneticPr fontId="10" type="noConversion"/>
  </si>
  <si>
    <t>품목</t>
    <phoneticPr fontId="10" type="noConversion"/>
  </si>
  <si>
    <t>수량</t>
    <phoneticPr fontId="10" type="noConversion"/>
  </si>
  <si>
    <t>금액</t>
    <phoneticPr fontId="10" type="noConversion"/>
  </si>
  <si>
    <t>구분</t>
    <phoneticPr fontId="10" type="noConversion"/>
  </si>
  <si>
    <t>합계</t>
    <phoneticPr fontId="10" type="noConversion"/>
  </si>
  <si>
    <t>▣ 미르숲 계략공사비 산출</t>
    <phoneticPr fontId="10" type="noConversion"/>
  </si>
  <si>
    <t>관급자관급(조달우수)</t>
    <phoneticPr fontId="10" type="noConversion"/>
  </si>
  <si>
    <t>도급자관급 (스크류파일, 목재덱_멀바우)</t>
    <phoneticPr fontId="10" type="noConversion"/>
  </si>
  <si>
    <t>터파기</t>
    <phoneticPr fontId="5" type="noConversion"/>
  </si>
  <si>
    <t>기초</t>
  </si>
  <si>
    <t>㎥</t>
  </si>
  <si>
    <t>잔토처리</t>
  </si>
  <si>
    <t>레미콘</t>
    <phoneticPr fontId="10" type="noConversion"/>
  </si>
  <si>
    <t>㎡</t>
    <phoneticPr fontId="10" type="noConversion"/>
  </si>
  <si>
    <t>200×200×8T</t>
    <phoneticPr fontId="10" type="noConversion"/>
  </si>
  <si>
    <t>7.0 ＜T≤ 8.0</t>
    <phoneticPr fontId="10" type="noConversion"/>
  </si>
  <si>
    <t>멍에</t>
    <phoneticPr fontId="10" type="noConversion"/>
  </si>
  <si>
    <t>목재 데크B</t>
    <phoneticPr fontId="10" type="noConversion"/>
  </si>
  <si>
    <t>총개수</t>
    <phoneticPr fontId="10" type="noConversion"/>
  </si>
  <si>
    <t>B 개수</t>
    <phoneticPr fontId="10" type="noConversion"/>
  </si>
  <si>
    <t xml:space="preserve"> A 개수</t>
    <phoneticPr fontId="6" type="noConversion"/>
  </si>
  <si>
    <t>&lt;- 철판만 있는 4개 포함</t>
    <phoneticPr fontId="10" type="noConversion"/>
  </si>
  <si>
    <t>기계100%</t>
    <phoneticPr fontId="5" type="noConversion"/>
  </si>
  <si>
    <t>아연도 각관</t>
    <phoneticPr fontId="6" type="noConversion"/>
  </si>
  <si>
    <t>D12이하</t>
    <phoneticPr fontId="10" type="noConversion"/>
  </si>
  <si>
    <t>데크로드A</t>
    <phoneticPr fontId="6" type="noConversion"/>
  </si>
  <si>
    <t>&lt;데크설치&gt;</t>
    <phoneticPr fontId="10" type="noConversion"/>
  </si>
  <si>
    <t>&lt;데크제조&gt;</t>
    <phoneticPr fontId="10" type="noConversion"/>
  </si>
  <si>
    <t>데크로드B</t>
    <phoneticPr fontId="6" type="noConversion"/>
  </si>
  <si>
    <t>터파기(암터파기)</t>
    <phoneticPr fontId="5" type="noConversion"/>
  </si>
  <si>
    <t>25 - 24 - 08</t>
    <phoneticPr fontId="10" type="noConversion"/>
  </si>
  <si>
    <t>레미콘타설</t>
    <phoneticPr fontId="10" type="noConversion"/>
  </si>
  <si>
    <t>잡석</t>
    <phoneticPr fontId="10" type="noConversion"/>
  </si>
  <si>
    <t>레미콘 (무근콘크리트)</t>
    <phoneticPr fontId="10" type="noConversion"/>
  </si>
  <si>
    <t>셋트앙카</t>
    <phoneticPr fontId="10" type="noConversion"/>
  </si>
  <si>
    <t>M12xL125</t>
    <phoneticPr fontId="10" type="noConversion"/>
  </si>
  <si>
    <t>기초철판</t>
    <phoneticPr fontId="10" type="noConversion"/>
  </si>
  <si>
    <t>목재덱(멀바우)</t>
    <phoneticPr fontId="4" type="noConversion"/>
  </si>
  <si>
    <t>120x30T</t>
    <phoneticPr fontId="4" type="noConversion"/>
  </si>
  <si>
    <t>상판</t>
    <phoneticPr fontId="10" type="noConversion"/>
  </si>
  <si>
    <t>측면마감</t>
    <phoneticPr fontId="10" type="noConversion"/>
  </si>
  <si>
    <t>백호90% + 인력10%</t>
    <phoneticPr fontId="10" type="noConversion"/>
  </si>
  <si>
    <t>스크류파일</t>
    <phoneticPr fontId="10" type="noConversion"/>
  </si>
  <si>
    <t>스크류파일 설치</t>
    <phoneticPr fontId="10" type="noConversion"/>
  </si>
  <si>
    <r>
      <rPr>
        <sz val="9"/>
        <rFont val="Calibri"/>
        <family val="3"/>
        <charset val="161"/>
      </rPr>
      <t>Φ</t>
    </r>
    <r>
      <rPr>
        <sz val="9"/>
        <rFont val="맑은 고딕"/>
        <family val="3"/>
        <charset val="129"/>
        <scheme val="major"/>
      </rPr>
      <t>76x1200x3.65T</t>
    </r>
    <phoneticPr fontId="10" type="noConversion"/>
  </si>
  <si>
    <t>120mm</t>
    <phoneticPr fontId="10" type="noConversion"/>
  </si>
  <si>
    <t>데크로드C</t>
    <phoneticPr fontId="6" type="noConversion"/>
  </si>
  <si>
    <t>데크로드D</t>
    <phoneticPr fontId="6" type="noConversion"/>
  </si>
  <si>
    <t>데크로드F</t>
    <phoneticPr fontId="6" type="noConversion"/>
  </si>
  <si>
    <t>데크로드E</t>
    <phoneticPr fontId="6" type="noConversion"/>
  </si>
  <si>
    <t>인력100%</t>
    <phoneticPr fontId="5" type="noConversion"/>
  </si>
  <si>
    <t>잡철물설치</t>
    <phoneticPr fontId="10" type="noConversion"/>
  </si>
  <si>
    <t xml:space="preserve">일반철재 </t>
    <phoneticPr fontId="10" type="noConversion"/>
  </si>
  <si>
    <t>목재덱</t>
    <phoneticPr fontId="10" type="noConversion"/>
  </si>
  <si>
    <t>&lt;소운반&gt;</t>
    <phoneticPr fontId="10" type="noConversion"/>
  </si>
  <si>
    <t>인력, 지게</t>
    <phoneticPr fontId="10" type="noConversion"/>
  </si>
  <si>
    <t>철재소운반</t>
    <phoneticPr fontId="10" type="noConversion"/>
  </si>
  <si>
    <t xml:space="preserve">목재 및 난간 </t>
    <phoneticPr fontId="10" type="noConversion"/>
  </si>
  <si>
    <t>장선</t>
    <phoneticPr fontId="10" type="noConversion"/>
  </si>
  <si>
    <t>레미콘타설(인력)</t>
    <phoneticPr fontId="10" type="noConversion"/>
  </si>
  <si>
    <t>동바리보강(종)</t>
    <phoneticPr fontId="10" type="noConversion"/>
  </si>
  <si>
    <t>동바리보강(횡)</t>
    <phoneticPr fontId="10" type="noConversion"/>
  </si>
  <si>
    <t>전망쉼터B</t>
    <phoneticPr fontId="10" type="noConversion"/>
  </si>
  <si>
    <t xml:space="preserve"> 6.18 + 3.43</t>
  </si>
  <si>
    <t>0.39 + 0.77 + 1.15 + 1.5*6개 + 1.14 + 0.76 + 0.38 + 6.2</t>
    <phoneticPr fontId="10" type="noConversion"/>
  </si>
  <si>
    <t>전망쉼터C</t>
    <phoneticPr fontId="10" type="noConversion"/>
  </si>
  <si>
    <t>전망쉼터D</t>
    <phoneticPr fontId="10" type="noConversion"/>
  </si>
  <si>
    <t>3.43+6.18</t>
  </si>
  <si>
    <t xml:space="preserve"> 7.79+0.78+1.29+0.9+3.88+1.8</t>
  </si>
  <si>
    <t>0.9+0.6+0.3+7.81</t>
    <phoneticPr fontId="10" type="noConversion"/>
  </si>
  <si>
    <t>0.22+0.47+0.58+0.69+0.8+0.91+1.03+1.14+1.25+1.36+1.47+1.58+1.69+1.79+1.49+1.2</t>
    <phoneticPr fontId="10" type="noConversion"/>
  </si>
  <si>
    <t xml:space="preserve">0.39+0.77+1.15+1.5*6개+1.14+0.76+0.38+6.2 </t>
    <phoneticPr fontId="10" type="noConversion"/>
  </si>
  <si>
    <t>전망쉼터E</t>
    <phoneticPr fontId="10" type="noConversion"/>
  </si>
  <si>
    <t>백호90%+인력10%</t>
  </si>
  <si>
    <t>2.16+2.18*2개+2.23+2.26*2개+2.31+2.34+2.36+2.39+2.41+2.44+2.46+2.49+2.52+2.54+2.57+2.59</t>
    <phoneticPr fontId="10" type="noConversion"/>
  </si>
  <si>
    <t>2.53+2.25+1.96+1.67+1.38+1.09+0.81+0.52+15.13+2.03+2.05+2.08+2.11+2.13</t>
    <phoneticPr fontId="10" type="noConversion"/>
  </si>
  <si>
    <t>15.11 + 1.66 + 2.58 + 2.47 + 2.35 + 2.24 + 2.12 + 11.71</t>
    <phoneticPr fontId="10" type="noConversion"/>
  </si>
  <si>
    <t>W1500*T30</t>
  </si>
  <si>
    <t>터파기</t>
  </si>
  <si>
    <t>부직포 깔기</t>
  </si>
  <si>
    <t>보행매트 소운반</t>
  </si>
  <si>
    <t>ton</t>
  </si>
  <si>
    <t>보행매트</t>
    <phoneticPr fontId="10" type="noConversion"/>
  </si>
  <si>
    <t>1500*30T</t>
    <phoneticPr fontId="10" type="noConversion"/>
  </si>
  <si>
    <t>고정핀</t>
    <phoneticPr fontId="10" type="noConversion"/>
  </si>
  <si>
    <t>10*250L</t>
    <phoneticPr fontId="10" type="noConversion"/>
  </si>
  <si>
    <t>10*330L</t>
    <phoneticPr fontId="10" type="noConversion"/>
  </si>
  <si>
    <t>노면고르기</t>
    <phoneticPr fontId="10" type="noConversion"/>
  </si>
  <si>
    <t>(15+1)*5</t>
    <phoneticPr fontId="10" type="noConversion"/>
  </si>
  <si>
    <t>m</t>
    <phoneticPr fontId="6" type="noConversion"/>
  </si>
  <si>
    <t>보행매트 설치</t>
    <phoneticPr fontId="6" type="noConversion"/>
  </si>
  <si>
    <t>목재 소운반</t>
    <phoneticPr fontId="10" type="noConversion"/>
  </si>
  <si>
    <t>28.68+20+(5.65*2)</t>
    <phoneticPr fontId="10" type="noConversion"/>
  </si>
  <si>
    <t>19.39 + 90 + 40 + 5.82</t>
  </si>
  <si>
    <t xml:space="preserve">10*3개 + 9.29 </t>
    <phoneticPr fontId="10" type="noConversion"/>
  </si>
  <si>
    <t xml:space="preserve">20 + 2.76 + 10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</si>
</sst>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₩&quot;* #,##0_-;\-&quot;₩&quot;* #,##0_-;_-&quot;₩&quot;* &quot;-&quot;_-;_-@_-"/>
    <numFmt numFmtId="41" formatCode="_-* #,##0_-;\-* #,##0_-;_-* &quot;-&quot;_-;_-@_-"/>
    <numFmt numFmtId="176" formatCode="0.0_ "/>
    <numFmt numFmtId="177" formatCode="0.00_ "/>
    <numFmt numFmtId="178" formatCode="0.000_ "/>
    <numFmt numFmtId="179" formatCode="0_ "/>
    <numFmt numFmtId="180" formatCode="0.000"/>
    <numFmt numFmtId="181" formatCode="* #,##0;* \-#,##0;* &quot;-&quot;;@"/>
    <numFmt numFmtId="182" formatCode="_ * #,##0_ ;_ * \-#,##0_ ;_ * &quot;-&quot;_ ;_ @_ "/>
  </numFmts>
  <fonts count="33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0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sz val="8.5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9"/>
      <name val="맑은 고딕"/>
      <family val="3"/>
      <charset val="161"/>
      <scheme val="major"/>
    </font>
    <font>
      <sz val="9"/>
      <name val="Calibri"/>
      <family val="3"/>
      <charset val="161"/>
    </font>
    <font>
      <sz val="10"/>
      <name val="Arial"/>
      <family val="2"/>
    </font>
    <font>
      <b/>
      <sz val="10"/>
      <name val="Arial"/>
      <family val="2"/>
    </font>
    <font>
      <u/>
      <sz val="11"/>
      <color indexed="12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12"/>
      <name val="신그래픽체"/>
      <family val="1"/>
      <charset val="129"/>
    </font>
    <font>
      <sz val="12"/>
      <name val="바탕체"/>
      <family val="1"/>
      <charset val="129"/>
    </font>
    <font>
      <b/>
      <sz val="9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5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181" fontId="27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30" fillId="0" borderId="0">
      <alignment horizontal="center" vertical="center"/>
    </xf>
    <xf numFmtId="182" fontId="31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/>
    <xf numFmtId="0" fontId="29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</cellStyleXfs>
  <cellXfs count="1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8" fillId="2" borderId="2" xfId="1" applyNumberFormat="1" applyFont="1" applyFill="1" applyBorder="1" applyAlignment="1">
      <alignment horizontal="center" vertical="center" shrinkToFit="1"/>
    </xf>
    <xf numFmtId="0" fontId="8" fillId="2" borderId="1" xfId="1" applyNumberFormat="1" applyFont="1" applyFill="1" applyBorder="1" applyAlignment="1">
      <alignment horizontal="center" vertical="center" shrinkToFit="1"/>
    </xf>
    <xf numFmtId="0" fontId="9" fillId="2" borderId="1" xfId="1" applyNumberFormat="1" applyFont="1" applyFill="1" applyBorder="1" applyAlignment="1">
      <alignment horizontal="center" vertical="center" wrapText="1" shrinkToFit="1"/>
    </xf>
    <xf numFmtId="0" fontId="8" fillId="2" borderId="3" xfId="1" applyNumberFormat="1" applyFont="1" applyFill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8" fillId="3" borderId="4" xfId="1" applyNumberFormat="1" applyFont="1" applyFill="1" applyBorder="1" applyAlignment="1">
      <alignment horizontal="left" vertical="center" shrinkToFit="1"/>
    </xf>
    <xf numFmtId="0" fontId="8" fillId="3" borderId="5" xfId="1" applyNumberFormat="1" applyFont="1" applyFill="1" applyBorder="1" applyAlignment="1">
      <alignment horizontal="center" vertical="center" shrinkToFit="1"/>
    </xf>
    <xf numFmtId="0" fontId="9" fillId="3" borderId="5" xfId="1" applyNumberFormat="1" applyFont="1" applyFill="1" applyBorder="1" applyAlignment="1">
      <alignment horizontal="center" vertical="center" wrapText="1" shrinkToFit="1"/>
    </xf>
    <xf numFmtId="0" fontId="8" fillId="3" borderId="6" xfId="1" applyNumberFormat="1" applyFont="1" applyFill="1" applyBorder="1" applyAlignment="1">
      <alignment horizontal="center" vertical="center" shrinkToFit="1"/>
    </xf>
    <xf numFmtId="0" fontId="13" fillId="0" borderId="7" xfId="1" applyNumberFormat="1" applyFont="1" applyFill="1" applyBorder="1" applyAlignment="1">
      <alignment vertical="center" shrinkToFit="1"/>
    </xf>
    <xf numFmtId="0" fontId="14" fillId="0" borderId="8" xfId="2" applyFont="1" applyBorder="1" applyAlignment="1">
      <alignment horizontal="center" vertical="center"/>
    </xf>
    <xf numFmtId="0" fontId="14" fillId="0" borderId="9" xfId="3" applyFont="1" applyBorder="1" applyAlignment="1">
      <alignment horizontal="left" vertical="center"/>
    </xf>
    <xf numFmtId="0" fontId="14" fillId="0" borderId="8" xfId="3" applyFont="1" applyBorder="1">
      <alignment vertical="center"/>
    </xf>
    <xf numFmtId="177" fontId="11" fillId="0" borderId="9" xfId="0" applyNumberFormat="1" applyFont="1" applyBorder="1">
      <alignment vertical="center"/>
    </xf>
    <xf numFmtId="176" fontId="11" fillId="0" borderId="9" xfId="0" applyNumberFormat="1" applyFont="1" applyBorder="1">
      <alignment vertical="center"/>
    </xf>
    <xf numFmtId="177" fontId="15" fillId="0" borderId="9" xfId="0" applyNumberFormat="1" applyFont="1" applyBorder="1">
      <alignment vertical="center"/>
    </xf>
    <xf numFmtId="0" fontId="13" fillId="0" borderId="10" xfId="3" applyFont="1" applyBorder="1">
      <alignment vertical="center"/>
    </xf>
    <xf numFmtId="0" fontId="11" fillId="0" borderId="0" xfId="0" applyFont="1">
      <alignment vertical="center"/>
    </xf>
    <xf numFmtId="0" fontId="13" fillId="0" borderId="11" xfId="1" applyNumberFormat="1" applyFont="1" applyFill="1" applyBorder="1" applyAlignment="1">
      <alignment vertical="center" shrinkToFit="1"/>
    </xf>
    <xf numFmtId="176" fontId="14" fillId="0" borderId="9" xfId="3" applyNumberFormat="1" applyFont="1" applyBorder="1">
      <alignment vertical="center"/>
    </xf>
    <xf numFmtId="178" fontId="11" fillId="0" borderId="9" xfId="0" applyNumberFormat="1" applyFont="1" applyBorder="1">
      <alignment vertical="center"/>
    </xf>
    <xf numFmtId="0" fontId="13" fillId="0" borderId="9" xfId="3" applyFont="1" applyBorder="1" applyAlignment="1">
      <alignment horizontal="center" vertical="center"/>
    </xf>
    <xf numFmtId="177" fontId="14" fillId="0" borderId="9" xfId="3" applyNumberFormat="1" applyFont="1" applyBorder="1">
      <alignment vertical="center"/>
    </xf>
    <xf numFmtId="178" fontId="14" fillId="0" borderId="9" xfId="3" applyNumberFormat="1" applyFont="1" applyBorder="1">
      <alignment vertical="center"/>
    </xf>
    <xf numFmtId="0" fontId="14" fillId="0" borderId="9" xfId="2" applyFont="1" applyBorder="1" applyAlignment="1">
      <alignment horizontal="center" vertical="center"/>
    </xf>
    <xf numFmtId="0" fontId="14" fillId="0" borderId="9" xfId="3" applyFont="1" applyBorder="1">
      <alignment vertical="center"/>
    </xf>
    <xf numFmtId="178" fontId="15" fillId="0" borderId="9" xfId="0" applyNumberFormat="1" applyFont="1" applyBorder="1">
      <alignment vertical="center"/>
    </xf>
    <xf numFmtId="0" fontId="14" fillId="0" borderId="11" xfId="1" applyNumberFormat="1" applyFont="1" applyFill="1" applyBorder="1" applyAlignment="1">
      <alignment vertical="center" shrinkToFit="1"/>
    </xf>
    <xf numFmtId="0" fontId="11" fillId="0" borderId="8" xfId="0" applyFont="1" applyBorder="1" applyAlignment="1">
      <alignment horizontal="center" vertical="center"/>
    </xf>
    <xf numFmtId="2" fontId="14" fillId="0" borderId="9" xfId="3" applyNumberFormat="1" applyFont="1" applyBorder="1">
      <alignment vertical="center"/>
    </xf>
    <xf numFmtId="0" fontId="14" fillId="0" borderId="8" xfId="3" applyFont="1" applyBorder="1" applyAlignment="1">
      <alignment horizontal="left" vertical="center"/>
    </xf>
    <xf numFmtId="0" fontId="14" fillId="0" borderId="0" xfId="3" applyFont="1" applyAlignment="1">
      <alignment horizontal="left" vertical="center"/>
    </xf>
    <xf numFmtId="0" fontId="13" fillId="0" borderId="9" xfId="2" applyFont="1" applyBorder="1" applyAlignment="1">
      <alignment horizontal="center" vertical="center"/>
    </xf>
    <xf numFmtId="179" fontId="15" fillId="0" borderId="9" xfId="0" applyNumberFormat="1" applyFont="1" applyBorder="1">
      <alignment vertical="center"/>
    </xf>
    <xf numFmtId="0" fontId="13" fillId="0" borderId="8" xfId="3" applyFont="1" applyBorder="1" applyAlignment="1">
      <alignment horizontal="center" vertical="center"/>
    </xf>
    <xf numFmtId="179" fontId="14" fillId="0" borderId="9" xfId="3" applyNumberFormat="1" applyFont="1" applyBorder="1">
      <alignment vertical="center"/>
    </xf>
    <xf numFmtId="179" fontId="11" fillId="0" borderId="9" xfId="0" applyNumberFormat="1" applyFont="1" applyBorder="1">
      <alignment vertical="center"/>
    </xf>
    <xf numFmtId="177" fontId="11" fillId="0" borderId="8" xfId="0" applyNumberFormat="1" applyFont="1" applyBorder="1">
      <alignment vertical="center"/>
    </xf>
    <xf numFmtId="178" fontId="11" fillId="0" borderId="8" xfId="0" applyNumberFormat="1" applyFont="1" applyBorder="1">
      <alignment vertical="center"/>
    </xf>
    <xf numFmtId="178" fontId="15" fillId="0" borderId="8" xfId="0" applyNumberFormat="1" applyFont="1" applyBorder="1">
      <alignment vertical="center"/>
    </xf>
    <xf numFmtId="176" fontId="11" fillId="0" borderId="8" xfId="0" applyNumberFormat="1" applyFont="1" applyBorder="1">
      <alignment vertical="center"/>
    </xf>
    <xf numFmtId="0" fontId="13" fillId="0" borderId="8" xfId="2" applyFont="1" applyBorder="1" applyAlignment="1">
      <alignment horizontal="center" vertical="center"/>
    </xf>
    <xf numFmtId="0" fontId="8" fillId="3" borderId="7" xfId="1" applyNumberFormat="1" applyFont="1" applyFill="1" applyBorder="1" applyAlignment="1">
      <alignment horizontal="left" vertical="center" shrinkToFit="1"/>
    </xf>
    <xf numFmtId="0" fontId="8" fillId="3" borderId="8" xfId="1" applyNumberFormat="1" applyFont="1" applyFill="1" applyBorder="1" applyAlignment="1">
      <alignment horizontal="center" vertical="center" shrinkToFit="1"/>
    </xf>
    <xf numFmtId="0" fontId="9" fillId="3" borderId="8" xfId="1" applyNumberFormat="1" applyFont="1" applyFill="1" applyBorder="1" applyAlignment="1">
      <alignment horizontal="center" vertical="center" wrapText="1" shrinkToFit="1"/>
    </xf>
    <xf numFmtId="0" fontId="8" fillId="3" borderId="10" xfId="1" applyNumberFormat="1" applyFont="1" applyFill="1" applyBorder="1" applyAlignment="1">
      <alignment horizontal="center" vertical="center" shrinkToFit="1"/>
    </xf>
    <xf numFmtId="0" fontId="11" fillId="0" borderId="8" xfId="0" applyFont="1" applyBorder="1">
      <alignment vertical="center"/>
    </xf>
    <xf numFmtId="177" fontId="15" fillId="0" borderId="8" xfId="0" applyNumberFormat="1" applyFont="1" applyBorder="1">
      <alignment vertical="center"/>
    </xf>
    <xf numFmtId="0" fontId="14" fillId="0" borderId="8" xfId="1" applyNumberFormat="1" applyFont="1" applyFill="1" applyBorder="1" applyAlignment="1">
      <alignment horizontal="center" vertical="center" shrinkToFit="1"/>
    </xf>
    <xf numFmtId="0" fontId="17" fillId="0" borderId="9" xfId="3" applyFont="1" applyBorder="1" applyAlignment="1">
      <alignment horizontal="left" vertical="center"/>
    </xf>
    <xf numFmtId="0" fontId="3" fillId="0" borderId="12" xfId="1" applyNumberFormat="1" applyFont="1" applyBorder="1" applyAlignment="1">
      <alignment horizontal="center" vertical="center" shrinkToFit="1"/>
    </xf>
    <xf numFmtId="0" fontId="3" fillId="0" borderId="13" xfId="1" applyNumberFormat="1" applyFont="1" applyBorder="1" applyAlignment="1">
      <alignment horizontal="center" vertical="center" shrinkToFit="1"/>
    </xf>
    <xf numFmtId="0" fontId="3" fillId="0" borderId="13" xfId="1" applyNumberFormat="1" applyFont="1" applyBorder="1" applyAlignment="1">
      <alignment horizontal="center" vertical="center" wrapText="1" shrinkToFit="1"/>
    </xf>
    <xf numFmtId="0" fontId="3" fillId="0" borderId="14" xfId="1" applyNumberFormat="1" applyFont="1" applyBorder="1" applyAlignment="1">
      <alignment horizontal="center" vertical="center" shrinkToFit="1"/>
    </xf>
    <xf numFmtId="0" fontId="11" fillId="0" borderId="9" xfId="0" applyFont="1" applyBorder="1">
      <alignment vertical="center"/>
    </xf>
    <xf numFmtId="41" fontId="0" fillId="0" borderId="0" xfId="6" applyFont="1">
      <alignment vertical="center"/>
    </xf>
    <xf numFmtId="41" fontId="0" fillId="0" borderId="1" xfId="6" applyFont="1" applyBorder="1">
      <alignment vertical="center"/>
    </xf>
    <xf numFmtId="0" fontId="18" fillId="0" borderId="0" xfId="0" applyFont="1">
      <alignment vertical="center"/>
    </xf>
    <xf numFmtId="41" fontId="0" fillId="0" borderId="3" xfId="6" applyFont="1" applyBorder="1">
      <alignment vertical="center"/>
    </xf>
    <xf numFmtId="41" fontId="0" fillId="0" borderId="17" xfId="6" applyFont="1" applyBorder="1">
      <alignment vertical="center"/>
    </xf>
    <xf numFmtId="41" fontId="0" fillId="0" borderId="18" xfId="6" applyFont="1" applyBorder="1">
      <alignment vertical="center"/>
    </xf>
    <xf numFmtId="41" fontId="0" fillId="0" borderId="22" xfId="6" applyFont="1" applyBorder="1">
      <alignment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1" fontId="0" fillId="0" borderId="27" xfId="6" applyFont="1" applyBorder="1">
      <alignment vertical="center"/>
    </xf>
    <xf numFmtId="41" fontId="0" fillId="0" borderId="28" xfId="6" applyFont="1" applyBorder="1">
      <alignment vertical="center"/>
    </xf>
    <xf numFmtId="41" fontId="0" fillId="0" borderId="0" xfId="0" applyNumberFormat="1">
      <alignment vertical="center"/>
    </xf>
    <xf numFmtId="0" fontId="0" fillId="0" borderId="1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176" fontId="11" fillId="0" borderId="0" xfId="0" applyNumberFormat="1" applyFont="1">
      <alignment vertical="center"/>
    </xf>
    <xf numFmtId="0" fontId="19" fillId="0" borderId="11" xfId="1" applyNumberFormat="1" applyFont="1" applyFill="1" applyBorder="1" applyAlignment="1">
      <alignment vertical="center" shrinkToFit="1"/>
    </xf>
    <xf numFmtId="0" fontId="20" fillId="0" borderId="9" xfId="2" applyFont="1" applyBorder="1" applyAlignment="1">
      <alignment horizontal="center" vertical="center"/>
    </xf>
    <xf numFmtId="0" fontId="20" fillId="0" borderId="9" xfId="3" applyFont="1" applyBorder="1" applyAlignment="1">
      <alignment horizontal="left" vertical="center"/>
    </xf>
    <xf numFmtId="0" fontId="19" fillId="0" borderId="9" xfId="3" applyFont="1" applyBorder="1">
      <alignment vertical="center"/>
    </xf>
    <xf numFmtId="179" fontId="19" fillId="0" borderId="9" xfId="0" applyNumberFormat="1" applyFont="1" applyBorder="1">
      <alignment vertical="center"/>
    </xf>
    <xf numFmtId="178" fontId="20" fillId="0" borderId="9" xfId="0" applyNumberFormat="1" applyFont="1" applyBorder="1">
      <alignment vertical="center"/>
    </xf>
    <xf numFmtId="0" fontId="19" fillId="0" borderId="9" xfId="3" applyFont="1" applyBorder="1" applyAlignment="1">
      <alignment horizontal="center" vertical="center"/>
    </xf>
    <xf numFmtId="0" fontId="19" fillId="0" borderId="10" xfId="3" applyFont="1" applyBorder="1">
      <alignment vertical="center"/>
    </xf>
    <xf numFmtId="0" fontId="20" fillId="0" borderId="0" xfId="0" applyFont="1">
      <alignment vertical="center"/>
    </xf>
    <xf numFmtId="0" fontId="20" fillId="0" borderId="11" xfId="1" applyNumberFormat="1" applyFont="1" applyFill="1" applyBorder="1" applyAlignment="1">
      <alignment vertical="center" shrinkToFit="1"/>
    </xf>
    <xf numFmtId="0" fontId="20" fillId="0" borderId="9" xfId="3" applyFont="1" applyBorder="1">
      <alignment vertical="center"/>
    </xf>
    <xf numFmtId="1" fontId="21" fillId="0" borderId="9" xfId="0" applyNumberFormat="1" applyFont="1" applyBorder="1">
      <alignment vertical="center"/>
    </xf>
    <xf numFmtId="0" fontId="20" fillId="0" borderId="0" xfId="0" applyFont="1" applyAlignment="1">
      <alignment horizontal="center" vertical="center"/>
    </xf>
    <xf numFmtId="0" fontId="19" fillId="0" borderId="9" xfId="2" applyFont="1" applyBorder="1" applyAlignment="1">
      <alignment horizontal="center" vertical="center"/>
    </xf>
    <xf numFmtId="178" fontId="19" fillId="0" borderId="9" xfId="0" applyNumberFormat="1" applyFont="1" applyBorder="1">
      <alignment vertical="center"/>
    </xf>
    <xf numFmtId="0" fontId="11" fillId="4" borderId="0" xfId="0" applyFont="1" applyFill="1">
      <alignment vertical="center"/>
    </xf>
    <xf numFmtId="0" fontId="14" fillId="0" borderId="9" xfId="0" applyFont="1" applyBorder="1">
      <alignment vertical="center"/>
    </xf>
    <xf numFmtId="0" fontId="14" fillId="0" borderId="0" xfId="2" applyFont="1" applyAlignment="1">
      <alignment horizontal="center" vertical="center"/>
    </xf>
    <xf numFmtId="0" fontId="14" fillId="0" borderId="0" xfId="3" applyFont="1">
      <alignment vertical="center"/>
    </xf>
    <xf numFmtId="178" fontId="11" fillId="0" borderId="0" xfId="0" applyNumberFormat="1" applyFont="1">
      <alignment vertical="center"/>
    </xf>
    <xf numFmtId="178" fontId="15" fillId="0" borderId="0" xfId="0" applyNumberFormat="1" applyFont="1">
      <alignment vertical="center"/>
    </xf>
    <xf numFmtId="0" fontId="13" fillId="0" borderId="0" xfId="3" applyFont="1" applyAlignment="1">
      <alignment horizontal="center" vertical="center"/>
    </xf>
    <xf numFmtId="0" fontId="13" fillId="0" borderId="0" xfId="1" applyNumberFormat="1" applyFont="1" applyFill="1" applyBorder="1" applyAlignment="1">
      <alignment vertical="center" shrinkToFit="1"/>
    </xf>
    <xf numFmtId="176" fontId="14" fillId="0" borderId="0" xfId="3" applyNumberFormat="1" applyFont="1">
      <alignment vertical="center"/>
    </xf>
    <xf numFmtId="0" fontId="13" fillId="0" borderId="0" xfId="3" applyFont="1">
      <alignment vertical="center"/>
    </xf>
    <xf numFmtId="177" fontId="14" fillId="0" borderId="0" xfId="3" applyNumberFormat="1" applyFont="1">
      <alignment vertical="center"/>
    </xf>
    <xf numFmtId="177" fontId="11" fillId="0" borderId="0" xfId="0" applyNumberFormat="1" applyFont="1">
      <alignment vertical="center"/>
    </xf>
    <xf numFmtId="0" fontId="13" fillId="0" borderId="0" xfId="2" applyFont="1" applyAlignment="1">
      <alignment horizontal="center" vertical="center"/>
    </xf>
    <xf numFmtId="177" fontId="15" fillId="0" borderId="0" xfId="0" applyNumberFormat="1" applyFont="1">
      <alignment vertical="center"/>
    </xf>
    <xf numFmtId="178" fontId="14" fillId="0" borderId="0" xfId="3" applyNumberFormat="1" applyFont="1">
      <alignment vertical="center"/>
    </xf>
    <xf numFmtId="0" fontId="14" fillId="0" borderId="0" xfId="1" applyNumberFormat="1" applyFont="1" applyFill="1" applyBorder="1" applyAlignment="1">
      <alignment vertical="center" shrinkToFit="1"/>
    </xf>
    <xf numFmtId="179" fontId="14" fillId="0" borderId="0" xfId="3" applyNumberFormat="1" applyFont="1">
      <alignment vertical="center"/>
    </xf>
    <xf numFmtId="0" fontId="15" fillId="0" borderId="0" xfId="0" applyFont="1">
      <alignment vertical="center"/>
    </xf>
    <xf numFmtId="177" fontId="19" fillId="0" borderId="9" xfId="0" applyNumberFormat="1" applyFont="1" applyBorder="1">
      <alignment vertical="center"/>
    </xf>
    <xf numFmtId="176" fontId="14" fillId="0" borderId="8" xfId="3" applyNumberFormat="1" applyFont="1" applyBorder="1">
      <alignment vertical="center"/>
    </xf>
    <xf numFmtId="178" fontId="14" fillId="0" borderId="8" xfId="3" applyNumberFormat="1" applyFont="1" applyBorder="1">
      <alignment vertical="center"/>
    </xf>
    <xf numFmtId="177" fontId="14" fillId="0" borderId="9" xfId="0" applyNumberFormat="1" applyFont="1" applyBorder="1">
      <alignment vertical="center"/>
    </xf>
    <xf numFmtId="0" fontId="13" fillId="0" borderId="15" xfId="3" applyFont="1" applyBorder="1">
      <alignment vertical="center"/>
    </xf>
    <xf numFmtId="2" fontId="14" fillId="0" borderId="8" xfId="3" applyNumberFormat="1" applyFont="1" applyBorder="1">
      <alignment vertical="center"/>
    </xf>
    <xf numFmtId="177" fontId="14" fillId="0" borderId="8" xfId="3" applyNumberFormat="1" applyFont="1" applyBorder="1">
      <alignment vertical="center"/>
    </xf>
    <xf numFmtId="176" fontId="14" fillId="0" borderId="8" xfId="0" applyNumberFormat="1" applyFont="1" applyBorder="1">
      <alignment vertical="center"/>
    </xf>
    <xf numFmtId="177" fontId="14" fillId="0" borderId="8" xfId="0" applyNumberFormat="1" applyFont="1" applyBorder="1">
      <alignment vertical="center"/>
    </xf>
    <xf numFmtId="179" fontId="13" fillId="0" borderId="8" xfId="0" applyNumberFormat="1" applyFont="1" applyBorder="1">
      <alignment vertical="center"/>
    </xf>
    <xf numFmtId="0" fontId="22" fillId="0" borderId="10" xfId="3" applyFont="1" applyBorder="1">
      <alignment vertical="center"/>
    </xf>
    <xf numFmtId="1" fontId="23" fillId="0" borderId="8" xfId="0" applyNumberFormat="1" applyFont="1" applyBorder="1">
      <alignment vertical="center"/>
    </xf>
    <xf numFmtId="0" fontId="14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0" fillId="0" borderId="9" xfId="2" applyFont="1" applyBorder="1" applyAlignment="1">
      <alignment horizontal="center" vertical="center" shrinkToFit="1"/>
    </xf>
    <xf numFmtId="180" fontId="20" fillId="0" borderId="9" xfId="3" applyNumberFormat="1" applyFont="1" applyBorder="1">
      <alignment vertical="center"/>
    </xf>
    <xf numFmtId="0" fontId="16" fillId="0" borderId="9" xfId="3" applyFont="1" applyBorder="1" applyAlignment="1">
      <alignment horizontal="center" vertical="center"/>
    </xf>
    <xf numFmtId="0" fontId="24" fillId="0" borderId="9" xfId="2" applyFont="1" applyBorder="1" applyAlignment="1">
      <alignment horizontal="center" vertical="center"/>
    </xf>
    <xf numFmtId="0" fontId="13" fillId="0" borderId="29" xfId="1" applyNumberFormat="1" applyFont="1" applyFill="1" applyBorder="1" applyAlignment="1">
      <alignment vertical="center" shrinkToFit="1"/>
    </xf>
    <xf numFmtId="0" fontId="14" fillId="0" borderId="30" xfId="2" applyFont="1" applyBorder="1" applyAlignment="1">
      <alignment horizontal="center" vertical="center"/>
    </xf>
    <xf numFmtId="0" fontId="14" fillId="0" borderId="30" xfId="3" applyFont="1" applyBorder="1" applyAlignment="1">
      <alignment horizontal="left" vertical="center"/>
    </xf>
    <xf numFmtId="178" fontId="14" fillId="0" borderId="30" xfId="3" applyNumberFormat="1" applyFont="1" applyBorder="1">
      <alignment vertical="center"/>
    </xf>
    <xf numFmtId="0" fontId="14" fillId="0" borderId="30" xfId="3" applyFont="1" applyBorder="1">
      <alignment vertical="center"/>
    </xf>
    <xf numFmtId="179" fontId="11" fillId="0" borderId="30" xfId="0" applyNumberFormat="1" applyFont="1" applyBorder="1">
      <alignment vertical="center"/>
    </xf>
    <xf numFmtId="179" fontId="15" fillId="0" borderId="30" xfId="0" applyNumberFormat="1" applyFont="1" applyBorder="1">
      <alignment vertical="center"/>
    </xf>
    <xf numFmtId="0" fontId="13" fillId="0" borderId="30" xfId="3" applyFont="1" applyBorder="1" applyAlignment="1">
      <alignment horizontal="center" vertical="center"/>
    </xf>
    <xf numFmtId="0" fontId="13" fillId="0" borderId="31" xfId="3" applyFont="1" applyBorder="1">
      <alignment vertical="center"/>
    </xf>
    <xf numFmtId="177" fontId="14" fillId="0" borderId="9" xfId="2" applyNumberFormat="1" applyFont="1" applyBorder="1" applyAlignment="1">
      <alignment horizontal="center" vertical="center"/>
    </xf>
    <xf numFmtId="178" fontId="14" fillId="0" borderId="11" xfId="1" applyNumberFormat="1" applyFont="1" applyFill="1" applyBorder="1" applyAlignment="1">
      <alignment vertical="center" shrinkToFit="1"/>
    </xf>
    <xf numFmtId="0" fontId="20" fillId="0" borderId="9" xfId="2" applyFont="1" applyBorder="1" applyAlignment="1">
      <alignment horizontal="left" vertical="center"/>
    </xf>
    <xf numFmtId="177" fontId="15" fillId="0" borderId="30" xfId="0" applyNumberFormat="1" applyFont="1" applyBorder="1">
      <alignment vertical="center"/>
    </xf>
    <xf numFmtId="0" fontId="13" fillId="0" borderId="32" xfId="1" applyNumberFormat="1" applyFont="1" applyFill="1" applyBorder="1" applyAlignment="1">
      <alignment vertical="center" shrinkToFit="1"/>
    </xf>
    <xf numFmtId="0" fontId="13" fillId="0" borderId="8" xfId="1" applyNumberFormat="1" applyFont="1" applyFill="1" applyBorder="1" applyAlignment="1">
      <alignment vertical="center" shrinkToFit="1"/>
    </xf>
    <xf numFmtId="0" fontId="13" fillId="0" borderId="33" xfId="3" applyFont="1" applyBorder="1">
      <alignment vertical="center"/>
    </xf>
    <xf numFmtId="0" fontId="13" fillId="0" borderId="8" xfId="7" applyNumberFormat="1" applyFont="1" applyFill="1" applyBorder="1" applyAlignment="1">
      <alignment vertical="center" shrinkToFit="1"/>
    </xf>
    <xf numFmtId="0" fontId="11" fillId="0" borderId="34" xfId="0" applyFont="1" applyBorder="1">
      <alignment vertical="center"/>
    </xf>
    <xf numFmtId="0" fontId="13" fillId="0" borderId="8" xfId="3" applyFont="1" applyBorder="1">
      <alignment vertical="center"/>
    </xf>
    <xf numFmtId="179" fontId="14" fillId="0" borderId="8" xfId="0" applyNumberFormat="1" applyFont="1" applyBorder="1">
      <alignment vertical="center"/>
    </xf>
    <xf numFmtId="179" fontId="11" fillId="0" borderId="8" xfId="0" applyNumberFormat="1" applyFont="1" applyBorder="1">
      <alignment vertical="center"/>
    </xf>
    <xf numFmtId="179" fontId="15" fillId="0" borderId="8" xfId="0" applyNumberFormat="1" applyFont="1" applyBorder="1">
      <alignment vertical="center"/>
    </xf>
    <xf numFmtId="0" fontId="24" fillId="0" borderId="8" xfId="2" applyFont="1" applyBorder="1" applyAlignment="1">
      <alignment horizontal="center" vertical="center"/>
    </xf>
    <xf numFmtId="0" fontId="32" fillId="0" borderId="8" xfId="3" applyFont="1" applyBorder="1" applyAlignment="1">
      <alignment horizontal="center" vertical="center"/>
    </xf>
    <xf numFmtId="179" fontId="13" fillId="0" borderId="9" xfId="0" applyNumberFormat="1" applyFont="1" applyBorder="1">
      <alignment vertical="center"/>
    </xf>
    <xf numFmtId="2" fontId="21" fillId="0" borderId="9" xfId="0" applyNumberFormat="1" applyFont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5">
    <cellStyle name="백분율 3" xfId="24" xr:uid="{7D0B2719-639E-4C82-BAF6-D9CC5AEB9138}"/>
    <cellStyle name="쉼표 [0]" xfId="6" builtinId="6"/>
    <cellStyle name="쉼표 [0] 2" xfId="1" xr:uid="{044ABA7E-FABC-41A3-978B-C2B127479F30}"/>
    <cellStyle name="쉼표 [0] 2 2" xfId="8" xr:uid="{187504EC-6AFA-4649-9E63-CA3FD33EB554}"/>
    <cellStyle name="쉼표 [0] 2 2 2" xfId="26" xr:uid="{C3AF17CD-997C-4406-91CB-9AD64228A8C4}"/>
    <cellStyle name="쉼표 [0] 2 2 3" xfId="44" xr:uid="{57F4C664-DBE3-44E2-BF83-27A79949E00F}"/>
    <cellStyle name="쉼표 [0] 2 2 4" xfId="25" xr:uid="{992DAAD8-3649-4C90-AFC4-726008E81054}"/>
    <cellStyle name="쉼표 [0] 2 3" xfId="27" xr:uid="{2999C5F7-EFEF-414F-A16C-D60BC9EC4EB6}"/>
    <cellStyle name="쉼표 [0] 2 4" xfId="4" xr:uid="{5ACD3CD7-0551-426A-94AE-F5FA069B67C7}"/>
    <cellStyle name="쉼표 [0] 2 4 2" xfId="20" xr:uid="{CF6BEE5D-D8F7-46D0-81C1-C8B34E89D5E2}"/>
    <cellStyle name="쉼표 [0] 2 5" xfId="7" xr:uid="{043A9132-A3EC-4666-B5C1-061EEC61F296}"/>
    <cellStyle name="쉼표 [0] 2 9" xfId="19" xr:uid="{705A854B-3AC8-42A1-857D-BAA89883B097}"/>
    <cellStyle name="쉼표 [0] 3" xfId="5" xr:uid="{8CEE6966-1A1A-4C27-8EC8-0B91CEB505B5}"/>
    <cellStyle name="쉼표 [0] 3 2" xfId="28" xr:uid="{BDED43EA-9D8D-486B-AFF0-EA6958CBB292}"/>
    <cellStyle name="쉼표 [0] 3 2 2" xfId="9" xr:uid="{4955587E-42F3-4B0B-9229-982BB5052903}"/>
    <cellStyle name="쉼표 [0] 4" xfId="43" xr:uid="{D13CF2E2-3C91-4612-88F3-DA948BF87005}"/>
    <cellStyle name="쉼표 [0] 7" xfId="10" xr:uid="{00E52E71-27B7-4626-A0F6-6EB4D97C95AC}"/>
    <cellStyle name="쉼표 [0] 7 2" xfId="29" xr:uid="{A22F3E4B-1E90-4C40-87B2-01DC7283D902}"/>
    <cellStyle name="쉼표 [0] 7 3" xfId="21" xr:uid="{C67A0C05-35D1-4881-B4C0-4651183686E8}"/>
    <cellStyle name="통화 [0] 2 2" xfId="30" xr:uid="{51410A84-B32A-4E7C-9176-B8407A2F1D21}"/>
    <cellStyle name="통화 [0] 2 2 2" xfId="31" xr:uid="{4546CC09-C104-4221-A86D-CA17410DAE2D}"/>
    <cellStyle name="표준" xfId="0" builtinId="0"/>
    <cellStyle name="표준 11" xfId="11" xr:uid="{03F1CA22-DC6F-4351-842C-B98806195743}"/>
    <cellStyle name="표준 11 2" xfId="32" xr:uid="{38C372C2-1F5A-460F-A624-C6AF80F9D4B9}"/>
    <cellStyle name="표준 11 2 2" xfId="33" xr:uid="{66B817ED-E746-4360-ADC7-F12EAD8B20E1}"/>
    <cellStyle name="표준 16" xfId="34" xr:uid="{F2A3F6F2-CEB0-4A56-893C-60221A04D0B2}"/>
    <cellStyle name="표준 2" xfId="2" xr:uid="{3A534062-5200-4F65-B26B-4CFC9F02DEE5}"/>
    <cellStyle name="표준 2 2" xfId="12" xr:uid="{EB7E8E21-386C-40A2-B0C1-E4110078C573}"/>
    <cellStyle name="표준 2 2 2" xfId="13" xr:uid="{AD3D1B29-B1CE-4AB7-845A-F98892B930FB}"/>
    <cellStyle name="표준 2 2 3" xfId="35" xr:uid="{C222DF63-1B47-4C62-9FFD-F224D902B152}"/>
    <cellStyle name="표준 2 5" xfId="15" xr:uid="{A737E0AF-3402-4254-8B7C-363C82933123}"/>
    <cellStyle name="표준 26" xfId="22" xr:uid="{CAEB5BA7-3913-4797-8957-FAC390F195EB}"/>
    <cellStyle name="표준 3" xfId="16" xr:uid="{56A8A580-1A14-4A6F-B2DA-96D82B35F6F7}"/>
    <cellStyle name="표준 3 2" xfId="36" xr:uid="{A9ECF64B-C64F-4353-B76E-AE6A4D371503}"/>
    <cellStyle name="표준 3 21" xfId="18" xr:uid="{39CC5BA7-33AC-43D8-94CD-1589A7F4CA87}"/>
    <cellStyle name="표준 4" xfId="37" xr:uid="{CF164A6F-B55C-42ED-9329-D94A7590C0A6}"/>
    <cellStyle name="표준 4 2" xfId="38" xr:uid="{A9508933-5195-4431-8EBC-13828CBC32AB}"/>
    <cellStyle name="표준 5" xfId="39" xr:uid="{7D4A3B9B-363B-4969-9098-8DF320D5DE79}"/>
    <cellStyle name="표준 6" xfId="40" xr:uid="{8588C8C3-B4C0-4388-A662-EEA0D44D77F3}"/>
    <cellStyle name="표준 8" xfId="3" xr:uid="{A67E14D4-4B62-49F6-86CB-EEF0712EFE69}"/>
    <cellStyle name="표준 8 2" xfId="23" xr:uid="{BBC8E55B-99DC-4D68-BE44-1B5F6CFD05F1}"/>
    <cellStyle name="표준 8 2 2" xfId="42" xr:uid="{1080BD6E-606D-4557-B7FE-5C5109C78F3D}"/>
    <cellStyle name="표준 8 3" xfId="17" xr:uid="{13369BBF-A249-4908-9A9C-7B4B5A29BF10}"/>
    <cellStyle name="표준 8 4" xfId="41" xr:uid="{7612DC05-D21B-41A2-B3A8-172C68A2A2EA}"/>
    <cellStyle name="하이퍼링크 2" xfId="14" xr:uid="{E43C288F-0BD1-484B-ADE8-4DC79EE36A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DE90C-9FAA-4ECF-9A90-267BB02C7A86}">
  <sheetPr>
    <pageSetUpPr fitToPage="1"/>
  </sheetPr>
  <dimension ref="A1:S131"/>
  <sheetViews>
    <sheetView tabSelected="1" view="pageBreakPreview" zoomScaleNormal="130" zoomScaleSheetLayoutView="100" workbookViewId="0">
      <pane ySplit="1" topLeftCell="A2" activePane="bottomLeft" state="frozen"/>
      <selection activeCell="C27" sqref="C27"/>
      <selection pane="bottomLeft" activeCell="C13" sqref="C13"/>
    </sheetView>
  </sheetViews>
  <sheetFormatPr defaultRowHeight="16.5"/>
  <cols>
    <col min="1" max="1" width="26" bestFit="1" customWidth="1"/>
    <col min="2" max="2" width="19.5" bestFit="1" customWidth="1"/>
    <col min="3" max="3" width="72.75" customWidth="1"/>
    <col min="4" max="4" width="9.625" bestFit="1" customWidth="1"/>
    <col min="5" max="6" width="10.5" bestFit="1" customWidth="1"/>
    <col min="7" max="7" width="5.625" customWidth="1"/>
    <col min="8" max="8" width="11.625" bestFit="1" customWidth="1"/>
    <col min="9" max="9" width="5.625" customWidth="1"/>
    <col min="10" max="10" width="16.875" bestFit="1" customWidth="1"/>
    <col min="12" max="12" width="10.25" bestFit="1" customWidth="1"/>
    <col min="14" max="14" width="9.625" bestFit="1" customWidth="1"/>
    <col min="257" max="257" width="26" bestFit="1" customWidth="1"/>
    <col min="258" max="258" width="19.5" bestFit="1" customWidth="1"/>
    <col min="259" max="259" width="68.625" bestFit="1" customWidth="1"/>
    <col min="260" max="260" width="8.75" bestFit="1" customWidth="1"/>
    <col min="261" max="262" width="10.5" bestFit="1" customWidth="1"/>
    <col min="263" max="263" width="5.625" customWidth="1"/>
    <col min="264" max="264" width="11.625" bestFit="1" customWidth="1"/>
    <col min="265" max="265" width="5.625" customWidth="1"/>
    <col min="266" max="266" width="16.875" bestFit="1" customWidth="1"/>
    <col min="513" max="513" width="26" bestFit="1" customWidth="1"/>
    <col min="514" max="514" width="19.5" bestFit="1" customWidth="1"/>
    <col min="515" max="515" width="68.625" bestFit="1" customWidth="1"/>
    <col min="516" max="516" width="8.75" bestFit="1" customWidth="1"/>
    <col min="517" max="518" width="10.5" bestFit="1" customWidth="1"/>
    <col min="519" max="519" width="5.625" customWidth="1"/>
    <col min="520" max="520" width="11.625" bestFit="1" customWidth="1"/>
    <col min="521" max="521" width="5.625" customWidth="1"/>
    <col min="522" max="522" width="16.875" bestFit="1" customWidth="1"/>
    <col min="769" max="769" width="26" bestFit="1" customWidth="1"/>
    <col min="770" max="770" width="19.5" bestFit="1" customWidth="1"/>
    <col min="771" max="771" width="68.625" bestFit="1" customWidth="1"/>
    <col min="772" max="772" width="8.75" bestFit="1" customWidth="1"/>
    <col min="773" max="774" width="10.5" bestFit="1" customWidth="1"/>
    <col min="775" max="775" width="5.625" customWidth="1"/>
    <col min="776" max="776" width="11.625" bestFit="1" customWidth="1"/>
    <col min="777" max="777" width="5.625" customWidth="1"/>
    <col min="778" max="778" width="16.875" bestFit="1" customWidth="1"/>
    <col min="1025" max="1025" width="26" bestFit="1" customWidth="1"/>
    <col min="1026" max="1026" width="19.5" bestFit="1" customWidth="1"/>
    <col min="1027" max="1027" width="68.625" bestFit="1" customWidth="1"/>
    <col min="1028" max="1028" width="8.75" bestFit="1" customWidth="1"/>
    <col min="1029" max="1030" width="10.5" bestFit="1" customWidth="1"/>
    <col min="1031" max="1031" width="5.625" customWidth="1"/>
    <col min="1032" max="1032" width="11.625" bestFit="1" customWidth="1"/>
    <col min="1033" max="1033" width="5.625" customWidth="1"/>
    <col min="1034" max="1034" width="16.875" bestFit="1" customWidth="1"/>
    <col min="1281" max="1281" width="26" bestFit="1" customWidth="1"/>
    <col min="1282" max="1282" width="19.5" bestFit="1" customWidth="1"/>
    <col min="1283" max="1283" width="68.625" bestFit="1" customWidth="1"/>
    <col min="1284" max="1284" width="8.75" bestFit="1" customWidth="1"/>
    <col min="1285" max="1286" width="10.5" bestFit="1" customWidth="1"/>
    <col min="1287" max="1287" width="5.625" customWidth="1"/>
    <col min="1288" max="1288" width="11.625" bestFit="1" customWidth="1"/>
    <col min="1289" max="1289" width="5.625" customWidth="1"/>
    <col min="1290" max="1290" width="16.875" bestFit="1" customWidth="1"/>
    <col min="1537" max="1537" width="26" bestFit="1" customWidth="1"/>
    <col min="1538" max="1538" width="19.5" bestFit="1" customWidth="1"/>
    <col min="1539" max="1539" width="68.625" bestFit="1" customWidth="1"/>
    <col min="1540" max="1540" width="8.75" bestFit="1" customWidth="1"/>
    <col min="1541" max="1542" width="10.5" bestFit="1" customWidth="1"/>
    <col min="1543" max="1543" width="5.625" customWidth="1"/>
    <col min="1544" max="1544" width="11.625" bestFit="1" customWidth="1"/>
    <col min="1545" max="1545" width="5.625" customWidth="1"/>
    <col min="1546" max="1546" width="16.875" bestFit="1" customWidth="1"/>
    <col min="1793" max="1793" width="26" bestFit="1" customWidth="1"/>
    <col min="1794" max="1794" width="19.5" bestFit="1" customWidth="1"/>
    <col min="1795" max="1795" width="68.625" bestFit="1" customWidth="1"/>
    <col min="1796" max="1796" width="8.75" bestFit="1" customWidth="1"/>
    <col min="1797" max="1798" width="10.5" bestFit="1" customWidth="1"/>
    <col min="1799" max="1799" width="5.625" customWidth="1"/>
    <col min="1800" max="1800" width="11.625" bestFit="1" customWidth="1"/>
    <col min="1801" max="1801" width="5.625" customWidth="1"/>
    <col min="1802" max="1802" width="16.875" bestFit="1" customWidth="1"/>
    <col min="2049" max="2049" width="26" bestFit="1" customWidth="1"/>
    <col min="2050" max="2050" width="19.5" bestFit="1" customWidth="1"/>
    <col min="2051" max="2051" width="68.625" bestFit="1" customWidth="1"/>
    <col min="2052" max="2052" width="8.75" bestFit="1" customWidth="1"/>
    <col min="2053" max="2054" width="10.5" bestFit="1" customWidth="1"/>
    <col min="2055" max="2055" width="5.625" customWidth="1"/>
    <col min="2056" max="2056" width="11.625" bestFit="1" customWidth="1"/>
    <col min="2057" max="2057" width="5.625" customWidth="1"/>
    <col min="2058" max="2058" width="16.875" bestFit="1" customWidth="1"/>
    <col min="2305" max="2305" width="26" bestFit="1" customWidth="1"/>
    <col min="2306" max="2306" width="19.5" bestFit="1" customWidth="1"/>
    <col min="2307" max="2307" width="68.625" bestFit="1" customWidth="1"/>
    <col min="2308" max="2308" width="8.75" bestFit="1" customWidth="1"/>
    <col min="2309" max="2310" width="10.5" bestFit="1" customWidth="1"/>
    <col min="2311" max="2311" width="5.625" customWidth="1"/>
    <col min="2312" max="2312" width="11.625" bestFit="1" customWidth="1"/>
    <col min="2313" max="2313" width="5.625" customWidth="1"/>
    <col min="2314" max="2314" width="16.875" bestFit="1" customWidth="1"/>
    <col min="2561" max="2561" width="26" bestFit="1" customWidth="1"/>
    <col min="2562" max="2562" width="19.5" bestFit="1" customWidth="1"/>
    <col min="2563" max="2563" width="68.625" bestFit="1" customWidth="1"/>
    <col min="2564" max="2564" width="8.75" bestFit="1" customWidth="1"/>
    <col min="2565" max="2566" width="10.5" bestFit="1" customWidth="1"/>
    <col min="2567" max="2567" width="5.625" customWidth="1"/>
    <col min="2568" max="2568" width="11.625" bestFit="1" customWidth="1"/>
    <col min="2569" max="2569" width="5.625" customWidth="1"/>
    <col min="2570" max="2570" width="16.875" bestFit="1" customWidth="1"/>
    <col min="2817" max="2817" width="26" bestFit="1" customWidth="1"/>
    <col min="2818" max="2818" width="19.5" bestFit="1" customWidth="1"/>
    <col min="2819" max="2819" width="68.625" bestFit="1" customWidth="1"/>
    <col min="2820" max="2820" width="8.75" bestFit="1" customWidth="1"/>
    <col min="2821" max="2822" width="10.5" bestFit="1" customWidth="1"/>
    <col min="2823" max="2823" width="5.625" customWidth="1"/>
    <col min="2824" max="2824" width="11.625" bestFit="1" customWidth="1"/>
    <col min="2825" max="2825" width="5.625" customWidth="1"/>
    <col min="2826" max="2826" width="16.875" bestFit="1" customWidth="1"/>
    <col min="3073" max="3073" width="26" bestFit="1" customWidth="1"/>
    <col min="3074" max="3074" width="19.5" bestFit="1" customWidth="1"/>
    <col min="3075" max="3075" width="68.625" bestFit="1" customWidth="1"/>
    <col min="3076" max="3076" width="8.75" bestFit="1" customWidth="1"/>
    <col min="3077" max="3078" width="10.5" bestFit="1" customWidth="1"/>
    <col min="3079" max="3079" width="5.625" customWidth="1"/>
    <col min="3080" max="3080" width="11.625" bestFit="1" customWidth="1"/>
    <col min="3081" max="3081" width="5.625" customWidth="1"/>
    <col min="3082" max="3082" width="16.875" bestFit="1" customWidth="1"/>
    <col min="3329" max="3329" width="26" bestFit="1" customWidth="1"/>
    <col min="3330" max="3330" width="19.5" bestFit="1" customWidth="1"/>
    <col min="3331" max="3331" width="68.625" bestFit="1" customWidth="1"/>
    <col min="3332" max="3332" width="8.75" bestFit="1" customWidth="1"/>
    <col min="3333" max="3334" width="10.5" bestFit="1" customWidth="1"/>
    <col min="3335" max="3335" width="5.625" customWidth="1"/>
    <col min="3336" max="3336" width="11.625" bestFit="1" customWidth="1"/>
    <col min="3337" max="3337" width="5.625" customWidth="1"/>
    <col min="3338" max="3338" width="16.875" bestFit="1" customWidth="1"/>
    <col min="3585" max="3585" width="26" bestFit="1" customWidth="1"/>
    <col min="3586" max="3586" width="19.5" bestFit="1" customWidth="1"/>
    <col min="3587" max="3587" width="68.625" bestFit="1" customWidth="1"/>
    <col min="3588" max="3588" width="8.75" bestFit="1" customWidth="1"/>
    <col min="3589" max="3590" width="10.5" bestFit="1" customWidth="1"/>
    <col min="3591" max="3591" width="5.625" customWidth="1"/>
    <col min="3592" max="3592" width="11.625" bestFit="1" customWidth="1"/>
    <col min="3593" max="3593" width="5.625" customWidth="1"/>
    <col min="3594" max="3594" width="16.875" bestFit="1" customWidth="1"/>
    <col min="3841" max="3841" width="26" bestFit="1" customWidth="1"/>
    <col min="3842" max="3842" width="19.5" bestFit="1" customWidth="1"/>
    <col min="3843" max="3843" width="68.625" bestFit="1" customWidth="1"/>
    <col min="3844" max="3844" width="8.75" bestFit="1" customWidth="1"/>
    <col min="3845" max="3846" width="10.5" bestFit="1" customWidth="1"/>
    <col min="3847" max="3847" width="5.625" customWidth="1"/>
    <col min="3848" max="3848" width="11.625" bestFit="1" customWidth="1"/>
    <col min="3849" max="3849" width="5.625" customWidth="1"/>
    <col min="3850" max="3850" width="16.875" bestFit="1" customWidth="1"/>
    <col min="4097" max="4097" width="26" bestFit="1" customWidth="1"/>
    <col min="4098" max="4098" width="19.5" bestFit="1" customWidth="1"/>
    <col min="4099" max="4099" width="68.625" bestFit="1" customWidth="1"/>
    <col min="4100" max="4100" width="8.75" bestFit="1" customWidth="1"/>
    <col min="4101" max="4102" width="10.5" bestFit="1" customWidth="1"/>
    <col min="4103" max="4103" width="5.625" customWidth="1"/>
    <col min="4104" max="4104" width="11.625" bestFit="1" customWidth="1"/>
    <col min="4105" max="4105" width="5.625" customWidth="1"/>
    <col min="4106" max="4106" width="16.875" bestFit="1" customWidth="1"/>
    <col min="4353" max="4353" width="26" bestFit="1" customWidth="1"/>
    <col min="4354" max="4354" width="19.5" bestFit="1" customWidth="1"/>
    <col min="4355" max="4355" width="68.625" bestFit="1" customWidth="1"/>
    <col min="4356" max="4356" width="8.75" bestFit="1" customWidth="1"/>
    <col min="4357" max="4358" width="10.5" bestFit="1" customWidth="1"/>
    <col min="4359" max="4359" width="5.625" customWidth="1"/>
    <col min="4360" max="4360" width="11.625" bestFit="1" customWidth="1"/>
    <col min="4361" max="4361" width="5.625" customWidth="1"/>
    <col min="4362" max="4362" width="16.875" bestFit="1" customWidth="1"/>
    <col min="4609" max="4609" width="26" bestFit="1" customWidth="1"/>
    <col min="4610" max="4610" width="19.5" bestFit="1" customWidth="1"/>
    <col min="4611" max="4611" width="68.625" bestFit="1" customWidth="1"/>
    <col min="4612" max="4612" width="8.75" bestFit="1" customWidth="1"/>
    <col min="4613" max="4614" width="10.5" bestFit="1" customWidth="1"/>
    <col min="4615" max="4615" width="5.625" customWidth="1"/>
    <col min="4616" max="4616" width="11.625" bestFit="1" customWidth="1"/>
    <col min="4617" max="4617" width="5.625" customWidth="1"/>
    <col min="4618" max="4618" width="16.875" bestFit="1" customWidth="1"/>
    <col min="4865" max="4865" width="26" bestFit="1" customWidth="1"/>
    <col min="4866" max="4866" width="19.5" bestFit="1" customWidth="1"/>
    <col min="4867" max="4867" width="68.625" bestFit="1" customWidth="1"/>
    <col min="4868" max="4868" width="8.75" bestFit="1" customWidth="1"/>
    <col min="4869" max="4870" width="10.5" bestFit="1" customWidth="1"/>
    <col min="4871" max="4871" width="5.625" customWidth="1"/>
    <col min="4872" max="4872" width="11.625" bestFit="1" customWidth="1"/>
    <col min="4873" max="4873" width="5.625" customWidth="1"/>
    <col min="4874" max="4874" width="16.875" bestFit="1" customWidth="1"/>
    <col min="5121" max="5121" width="26" bestFit="1" customWidth="1"/>
    <col min="5122" max="5122" width="19.5" bestFit="1" customWidth="1"/>
    <col min="5123" max="5123" width="68.625" bestFit="1" customWidth="1"/>
    <col min="5124" max="5124" width="8.75" bestFit="1" customWidth="1"/>
    <col min="5125" max="5126" width="10.5" bestFit="1" customWidth="1"/>
    <col min="5127" max="5127" width="5.625" customWidth="1"/>
    <col min="5128" max="5128" width="11.625" bestFit="1" customWidth="1"/>
    <col min="5129" max="5129" width="5.625" customWidth="1"/>
    <col min="5130" max="5130" width="16.875" bestFit="1" customWidth="1"/>
    <col min="5377" max="5377" width="26" bestFit="1" customWidth="1"/>
    <col min="5378" max="5378" width="19.5" bestFit="1" customWidth="1"/>
    <col min="5379" max="5379" width="68.625" bestFit="1" customWidth="1"/>
    <col min="5380" max="5380" width="8.75" bestFit="1" customWidth="1"/>
    <col min="5381" max="5382" width="10.5" bestFit="1" customWidth="1"/>
    <col min="5383" max="5383" width="5.625" customWidth="1"/>
    <col min="5384" max="5384" width="11.625" bestFit="1" customWidth="1"/>
    <col min="5385" max="5385" width="5.625" customWidth="1"/>
    <col min="5386" max="5386" width="16.875" bestFit="1" customWidth="1"/>
    <col min="5633" max="5633" width="26" bestFit="1" customWidth="1"/>
    <col min="5634" max="5634" width="19.5" bestFit="1" customWidth="1"/>
    <col min="5635" max="5635" width="68.625" bestFit="1" customWidth="1"/>
    <col min="5636" max="5636" width="8.75" bestFit="1" customWidth="1"/>
    <col min="5637" max="5638" width="10.5" bestFit="1" customWidth="1"/>
    <col min="5639" max="5639" width="5.625" customWidth="1"/>
    <col min="5640" max="5640" width="11.625" bestFit="1" customWidth="1"/>
    <col min="5641" max="5641" width="5.625" customWidth="1"/>
    <col min="5642" max="5642" width="16.875" bestFit="1" customWidth="1"/>
    <col min="5889" max="5889" width="26" bestFit="1" customWidth="1"/>
    <col min="5890" max="5890" width="19.5" bestFit="1" customWidth="1"/>
    <col min="5891" max="5891" width="68.625" bestFit="1" customWidth="1"/>
    <col min="5892" max="5892" width="8.75" bestFit="1" customWidth="1"/>
    <col min="5893" max="5894" width="10.5" bestFit="1" customWidth="1"/>
    <col min="5895" max="5895" width="5.625" customWidth="1"/>
    <col min="5896" max="5896" width="11.625" bestFit="1" customWidth="1"/>
    <col min="5897" max="5897" width="5.625" customWidth="1"/>
    <col min="5898" max="5898" width="16.875" bestFit="1" customWidth="1"/>
    <col min="6145" max="6145" width="26" bestFit="1" customWidth="1"/>
    <col min="6146" max="6146" width="19.5" bestFit="1" customWidth="1"/>
    <col min="6147" max="6147" width="68.625" bestFit="1" customWidth="1"/>
    <col min="6148" max="6148" width="8.75" bestFit="1" customWidth="1"/>
    <col min="6149" max="6150" width="10.5" bestFit="1" customWidth="1"/>
    <col min="6151" max="6151" width="5.625" customWidth="1"/>
    <col min="6152" max="6152" width="11.625" bestFit="1" customWidth="1"/>
    <col min="6153" max="6153" width="5.625" customWidth="1"/>
    <col min="6154" max="6154" width="16.875" bestFit="1" customWidth="1"/>
    <col min="6401" max="6401" width="26" bestFit="1" customWidth="1"/>
    <col min="6402" max="6402" width="19.5" bestFit="1" customWidth="1"/>
    <col min="6403" max="6403" width="68.625" bestFit="1" customWidth="1"/>
    <col min="6404" max="6404" width="8.75" bestFit="1" customWidth="1"/>
    <col min="6405" max="6406" width="10.5" bestFit="1" customWidth="1"/>
    <col min="6407" max="6407" width="5.625" customWidth="1"/>
    <col min="6408" max="6408" width="11.625" bestFit="1" customWidth="1"/>
    <col min="6409" max="6409" width="5.625" customWidth="1"/>
    <col min="6410" max="6410" width="16.875" bestFit="1" customWidth="1"/>
    <col min="6657" max="6657" width="26" bestFit="1" customWidth="1"/>
    <col min="6658" max="6658" width="19.5" bestFit="1" customWidth="1"/>
    <col min="6659" max="6659" width="68.625" bestFit="1" customWidth="1"/>
    <col min="6660" max="6660" width="8.75" bestFit="1" customWidth="1"/>
    <col min="6661" max="6662" width="10.5" bestFit="1" customWidth="1"/>
    <col min="6663" max="6663" width="5.625" customWidth="1"/>
    <col min="6664" max="6664" width="11.625" bestFit="1" customWidth="1"/>
    <col min="6665" max="6665" width="5.625" customWidth="1"/>
    <col min="6666" max="6666" width="16.875" bestFit="1" customWidth="1"/>
    <col min="6913" max="6913" width="26" bestFit="1" customWidth="1"/>
    <col min="6914" max="6914" width="19.5" bestFit="1" customWidth="1"/>
    <col min="6915" max="6915" width="68.625" bestFit="1" customWidth="1"/>
    <col min="6916" max="6916" width="8.75" bestFit="1" customWidth="1"/>
    <col min="6917" max="6918" width="10.5" bestFit="1" customWidth="1"/>
    <col min="6919" max="6919" width="5.625" customWidth="1"/>
    <col min="6920" max="6920" width="11.625" bestFit="1" customWidth="1"/>
    <col min="6921" max="6921" width="5.625" customWidth="1"/>
    <col min="6922" max="6922" width="16.875" bestFit="1" customWidth="1"/>
    <col min="7169" max="7169" width="26" bestFit="1" customWidth="1"/>
    <col min="7170" max="7170" width="19.5" bestFit="1" customWidth="1"/>
    <col min="7171" max="7171" width="68.625" bestFit="1" customWidth="1"/>
    <col min="7172" max="7172" width="8.75" bestFit="1" customWidth="1"/>
    <col min="7173" max="7174" width="10.5" bestFit="1" customWidth="1"/>
    <col min="7175" max="7175" width="5.625" customWidth="1"/>
    <col min="7176" max="7176" width="11.625" bestFit="1" customWidth="1"/>
    <col min="7177" max="7177" width="5.625" customWidth="1"/>
    <col min="7178" max="7178" width="16.875" bestFit="1" customWidth="1"/>
    <col min="7425" max="7425" width="26" bestFit="1" customWidth="1"/>
    <col min="7426" max="7426" width="19.5" bestFit="1" customWidth="1"/>
    <col min="7427" max="7427" width="68.625" bestFit="1" customWidth="1"/>
    <col min="7428" max="7428" width="8.75" bestFit="1" customWidth="1"/>
    <col min="7429" max="7430" width="10.5" bestFit="1" customWidth="1"/>
    <col min="7431" max="7431" width="5.625" customWidth="1"/>
    <col min="7432" max="7432" width="11.625" bestFit="1" customWidth="1"/>
    <col min="7433" max="7433" width="5.625" customWidth="1"/>
    <col min="7434" max="7434" width="16.875" bestFit="1" customWidth="1"/>
    <col min="7681" max="7681" width="26" bestFit="1" customWidth="1"/>
    <col min="7682" max="7682" width="19.5" bestFit="1" customWidth="1"/>
    <col min="7683" max="7683" width="68.625" bestFit="1" customWidth="1"/>
    <col min="7684" max="7684" width="8.75" bestFit="1" customWidth="1"/>
    <col min="7685" max="7686" width="10.5" bestFit="1" customWidth="1"/>
    <col min="7687" max="7687" width="5.625" customWidth="1"/>
    <col min="7688" max="7688" width="11.625" bestFit="1" customWidth="1"/>
    <col min="7689" max="7689" width="5.625" customWidth="1"/>
    <col min="7690" max="7690" width="16.875" bestFit="1" customWidth="1"/>
    <col min="7937" max="7937" width="26" bestFit="1" customWidth="1"/>
    <col min="7938" max="7938" width="19.5" bestFit="1" customWidth="1"/>
    <col min="7939" max="7939" width="68.625" bestFit="1" customWidth="1"/>
    <col min="7940" max="7940" width="8.75" bestFit="1" customWidth="1"/>
    <col min="7941" max="7942" width="10.5" bestFit="1" customWidth="1"/>
    <col min="7943" max="7943" width="5.625" customWidth="1"/>
    <col min="7944" max="7944" width="11.625" bestFit="1" customWidth="1"/>
    <col min="7945" max="7945" width="5.625" customWidth="1"/>
    <col min="7946" max="7946" width="16.875" bestFit="1" customWidth="1"/>
    <col min="8193" max="8193" width="26" bestFit="1" customWidth="1"/>
    <col min="8194" max="8194" width="19.5" bestFit="1" customWidth="1"/>
    <col min="8195" max="8195" width="68.625" bestFit="1" customWidth="1"/>
    <col min="8196" max="8196" width="8.75" bestFit="1" customWidth="1"/>
    <col min="8197" max="8198" width="10.5" bestFit="1" customWidth="1"/>
    <col min="8199" max="8199" width="5.625" customWidth="1"/>
    <col min="8200" max="8200" width="11.625" bestFit="1" customWidth="1"/>
    <col min="8201" max="8201" width="5.625" customWidth="1"/>
    <col min="8202" max="8202" width="16.875" bestFit="1" customWidth="1"/>
    <col min="8449" max="8449" width="26" bestFit="1" customWidth="1"/>
    <col min="8450" max="8450" width="19.5" bestFit="1" customWidth="1"/>
    <col min="8451" max="8451" width="68.625" bestFit="1" customWidth="1"/>
    <col min="8452" max="8452" width="8.75" bestFit="1" customWidth="1"/>
    <col min="8453" max="8454" width="10.5" bestFit="1" customWidth="1"/>
    <col min="8455" max="8455" width="5.625" customWidth="1"/>
    <col min="8456" max="8456" width="11.625" bestFit="1" customWidth="1"/>
    <col min="8457" max="8457" width="5.625" customWidth="1"/>
    <col min="8458" max="8458" width="16.875" bestFit="1" customWidth="1"/>
    <col min="8705" max="8705" width="26" bestFit="1" customWidth="1"/>
    <col min="8706" max="8706" width="19.5" bestFit="1" customWidth="1"/>
    <col min="8707" max="8707" width="68.625" bestFit="1" customWidth="1"/>
    <col min="8708" max="8708" width="8.75" bestFit="1" customWidth="1"/>
    <col min="8709" max="8710" width="10.5" bestFit="1" customWidth="1"/>
    <col min="8711" max="8711" width="5.625" customWidth="1"/>
    <col min="8712" max="8712" width="11.625" bestFit="1" customWidth="1"/>
    <col min="8713" max="8713" width="5.625" customWidth="1"/>
    <col min="8714" max="8714" width="16.875" bestFit="1" customWidth="1"/>
    <col min="8961" max="8961" width="26" bestFit="1" customWidth="1"/>
    <col min="8962" max="8962" width="19.5" bestFit="1" customWidth="1"/>
    <col min="8963" max="8963" width="68.625" bestFit="1" customWidth="1"/>
    <col min="8964" max="8964" width="8.75" bestFit="1" customWidth="1"/>
    <col min="8965" max="8966" width="10.5" bestFit="1" customWidth="1"/>
    <col min="8967" max="8967" width="5.625" customWidth="1"/>
    <col min="8968" max="8968" width="11.625" bestFit="1" customWidth="1"/>
    <col min="8969" max="8969" width="5.625" customWidth="1"/>
    <col min="8970" max="8970" width="16.875" bestFit="1" customWidth="1"/>
    <col min="9217" max="9217" width="26" bestFit="1" customWidth="1"/>
    <col min="9218" max="9218" width="19.5" bestFit="1" customWidth="1"/>
    <col min="9219" max="9219" width="68.625" bestFit="1" customWidth="1"/>
    <col min="9220" max="9220" width="8.75" bestFit="1" customWidth="1"/>
    <col min="9221" max="9222" width="10.5" bestFit="1" customWidth="1"/>
    <col min="9223" max="9223" width="5.625" customWidth="1"/>
    <col min="9224" max="9224" width="11.625" bestFit="1" customWidth="1"/>
    <col min="9225" max="9225" width="5.625" customWidth="1"/>
    <col min="9226" max="9226" width="16.875" bestFit="1" customWidth="1"/>
    <col min="9473" max="9473" width="26" bestFit="1" customWidth="1"/>
    <col min="9474" max="9474" width="19.5" bestFit="1" customWidth="1"/>
    <col min="9475" max="9475" width="68.625" bestFit="1" customWidth="1"/>
    <col min="9476" max="9476" width="8.75" bestFit="1" customWidth="1"/>
    <col min="9477" max="9478" width="10.5" bestFit="1" customWidth="1"/>
    <col min="9479" max="9479" width="5.625" customWidth="1"/>
    <col min="9480" max="9480" width="11.625" bestFit="1" customWidth="1"/>
    <col min="9481" max="9481" width="5.625" customWidth="1"/>
    <col min="9482" max="9482" width="16.875" bestFit="1" customWidth="1"/>
    <col min="9729" max="9729" width="26" bestFit="1" customWidth="1"/>
    <col min="9730" max="9730" width="19.5" bestFit="1" customWidth="1"/>
    <col min="9731" max="9731" width="68.625" bestFit="1" customWidth="1"/>
    <col min="9732" max="9732" width="8.75" bestFit="1" customWidth="1"/>
    <col min="9733" max="9734" width="10.5" bestFit="1" customWidth="1"/>
    <col min="9735" max="9735" width="5.625" customWidth="1"/>
    <col min="9736" max="9736" width="11.625" bestFit="1" customWidth="1"/>
    <col min="9737" max="9737" width="5.625" customWidth="1"/>
    <col min="9738" max="9738" width="16.875" bestFit="1" customWidth="1"/>
    <col min="9985" max="9985" width="26" bestFit="1" customWidth="1"/>
    <col min="9986" max="9986" width="19.5" bestFit="1" customWidth="1"/>
    <col min="9987" max="9987" width="68.625" bestFit="1" customWidth="1"/>
    <col min="9988" max="9988" width="8.75" bestFit="1" customWidth="1"/>
    <col min="9989" max="9990" width="10.5" bestFit="1" customWidth="1"/>
    <col min="9991" max="9991" width="5.625" customWidth="1"/>
    <col min="9992" max="9992" width="11.625" bestFit="1" customWidth="1"/>
    <col min="9993" max="9993" width="5.625" customWidth="1"/>
    <col min="9994" max="9994" width="16.875" bestFit="1" customWidth="1"/>
    <col min="10241" max="10241" width="26" bestFit="1" customWidth="1"/>
    <col min="10242" max="10242" width="19.5" bestFit="1" customWidth="1"/>
    <col min="10243" max="10243" width="68.625" bestFit="1" customWidth="1"/>
    <col min="10244" max="10244" width="8.75" bestFit="1" customWidth="1"/>
    <col min="10245" max="10246" width="10.5" bestFit="1" customWidth="1"/>
    <col min="10247" max="10247" width="5.625" customWidth="1"/>
    <col min="10248" max="10248" width="11.625" bestFit="1" customWidth="1"/>
    <col min="10249" max="10249" width="5.625" customWidth="1"/>
    <col min="10250" max="10250" width="16.875" bestFit="1" customWidth="1"/>
    <col min="10497" max="10497" width="26" bestFit="1" customWidth="1"/>
    <col min="10498" max="10498" width="19.5" bestFit="1" customWidth="1"/>
    <col min="10499" max="10499" width="68.625" bestFit="1" customWidth="1"/>
    <col min="10500" max="10500" width="8.75" bestFit="1" customWidth="1"/>
    <col min="10501" max="10502" width="10.5" bestFit="1" customWidth="1"/>
    <col min="10503" max="10503" width="5.625" customWidth="1"/>
    <col min="10504" max="10504" width="11.625" bestFit="1" customWidth="1"/>
    <col min="10505" max="10505" width="5.625" customWidth="1"/>
    <col min="10506" max="10506" width="16.875" bestFit="1" customWidth="1"/>
    <col min="10753" max="10753" width="26" bestFit="1" customWidth="1"/>
    <col min="10754" max="10754" width="19.5" bestFit="1" customWidth="1"/>
    <col min="10755" max="10755" width="68.625" bestFit="1" customWidth="1"/>
    <col min="10756" max="10756" width="8.75" bestFit="1" customWidth="1"/>
    <col min="10757" max="10758" width="10.5" bestFit="1" customWidth="1"/>
    <col min="10759" max="10759" width="5.625" customWidth="1"/>
    <col min="10760" max="10760" width="11.625" bestFit="1" customWidth="1"/>
    <col min="10761" max="10761" width="5.625" customWidth="1"/>
    <col min="10762" max="10762" width="16.875" bestFit="1" customWidth="1"/>
    <col min="11009" max="11009" width="26" bestFit="1" customWidth="1"/>
    <col min="11010" max="11010" width="19.5" bestFit="1" customWidth="1"/>
    <col min="11011" max="11011" width="68.625" bestFit="1" customWidth="1"/>
    <col min="11012" max="11012" width="8.75" bestFit="1" customWidth="1"/>
    <col min="11013" max="11014" width="10.5" bestFit="1" customWidth="1"/>
    <col min="11015" max="11015" width="5.625" customWidth="1"/>
    <col min="11016" max="11016" width="11.625" bestFit="1" customWidth="1"/>
    <col min="11017" max="11017" width="5.625" customWidth="1"/>
    <col min="11018" max="11018" width="16.875" bestFit="1" customWidth="1"/>
    <col min="11265" max="11265" width="26" bestFit="1" customWidth="1"/>
    <col min="11266" max="11266" width="19.5" bestFit="1" customWidth="1"/>
    <col min="11267" max="11267" width="68.625" bestFit="1" customWidth="1"/>
    <col min="11268" max="11268" width="8.75" bestFit="1" customWidth="1"/>
    <col min="11269" max="11270" width="10.5" bestFit="1" customWidth="1"/>
    <col min="11271" max="11271" width="5.625" customWidth="1"/>
    <col min="11272" max="11272" width="11.625" bestFit="1" customWidth="1"/>
    <col min="11273" max="11273" width="5.625" customWidth="1"/>
    <col min="11274" max="11274" width="16.875" bestFit="1" customWidth="1"/>
    <col min="11521" max="11521" width="26" bestFit="1" customWidth="1"/>
    <col min="11522" max="11522" width="19.5" bestFit="1" customWidth="1"/>
    <col min="11523" max="11523" width="68.625" bestFit="1" customWidth="1"/>
    <col min="11524" max="11524" width="8.75" bestFit="1" customWidth="1"/>
    <col min="11525" max="11526" width="10.5" bestFit="1" customWidth="1"/>
    <col min="11527" max="11527" width="5.625" customWidth="1"/>
    <col min="11528" max="11528" width="11.625" bestFit="1" customWidth="1"/>
    <col min="11529" max="11529" width="5.625" customWidth="1"/>
    <col min="11530" max="11530" width="16.875" bestFit="1" customWidth="1"/>
    <col min="11777" max="11777" width="26" bestFit="1" customWidth="1"/>
    <col min="11778" max="11778" width="19.5" bestFit="1" customWidth="1"/>
    <col min="11779" max="11779" width="68.625" bestFit="1" customWidth="1"/>
    <col min="11780" max="11780" width="8.75" bestFit="1" customWidth="1"/>
    <col min="11781" max="11782" width="10.5" bestFit="1" customWidth="1"/>
    <col min="11783" max="11783" width="5.625" customWidth="1"/>
    <col min="11784" max="11784" width="11.625" bestFit="1" customWidth="1"/>
    <col min="11785" max="11785" width="5.625" customWidth="1"/>
    <col min="11786" max="11786" width="16.875" bestFit="1" customWidth="1"/>
    <col min="12033" max="12033" width="26" bestFit="1" customWidth="1"/>
    <col min="12034" max="12034" width="19.5" bestFit="1" customWidth="1"/>
    <col min="12035" max="12035" width="68.625" bestFit="1" customWidth="1"/>
    <col min="12036" max="12036" width="8.75" bestFit="1" customWidth="1"/>
    <col min="12037" max="12038" width="10.5" bestFit="1" customWidth="1"/>
    <col min="12039" max="12039" width="5.625" customWidth="1"/>
    <col min="12040" max="12040" width="11.625" bestFit="1" customWidth="1"/>
    <col min="12041" max="12041" width="5.625" customWidth="1"/>
    <col min="12042" max="12042" width="16.875" bestFit="1" customWidth="1"/>
    <col min="12289" max="12289" width="26" bestFit="1" customWidth="1"/>
    <col min="12290" max="12290" width="19.5" bestFit="1" customWidth="1"/>
    <col min="12291" max="12291" width="68.625" bestFit="1" customWidth="1"/>
    <col min="12292" max="12292" width="8.75" bestFit="1" customWidth="1"/>
    <col min="12293" max="12294" width="10.5" bestFit="1" customWidth="1"/>
    <col min="12295" max="12295" width="5.625" customWidth="1"/>
    <col min="12296" max="12296" width="11.625" bestFit="1" customWidth="1"/>
    <col min="12297" max="12297" width="5.625" customWidth="1"/>
    <col min="12298" max="12298" width="16.875" bestFit="1" customWidth="1"/>
    <col min="12545" max="12545" width="26" bestFit="1" customWidth="1"/>
    <col min="12546" max="12546" width="19.5" bestFit="1" customWidth="1"/>
    <col min="12547" max="12547" width="68.625" bestFit="1" customWidth="1"/>
    <col min="12548" max="12548" width="8.75" bestFit="1" customWidth="1"/>
    <col min="12549" max="12550" width="10.5" bestFit="1" customWidth="1"/>
    <col min="12551" max="12551" width="5.625" customWidth="1"/>
    <col min="12552" max="12552" width="11.625" bestFit="1" customWidth="1"/>
    <col min="12553" max="12553" width="5.625" customWidth="1"/>
    <col min="12554" max="12554" width="16.875" bestFit="1" customWidth="1"/>
    <col min="12801" max="12801" width="26" bestFit="1" customWidth="1"/>
    <col min="12802" max="12802" width="19.5" bestFit="1" customWidth="1"/>
    <col min="12803" max="12803" width="68.625" bestFit="1" customWidth="1"/>
    <col min="12804" max="12804" width="8.75" bestFit="1" customWidth="1"/>
    <col min="12805" max="12806" width="10.5" bestFit="1" customWidth="1"/>
    <col min="12807" max="12807" width="5.625" customWidth="1"/>
    <col min="12808" max="12808" width="11.625" bestFit="1" customWidth="1"/>
    <col min="12809" max="12809" width="5.625" customWidth="1"/>
    <col min="12810" max="12810" width="16.875" bestFit="1" customWidth="1"/>
    <col min="13057" max="13057" width="26" bestFit="1" customWidth="1"/>
    <col min="13058" max="13058" width="19.5" bestFit="1" customWidth="1"/>
    <col min="13059" max="13059" width="68.625" bestFit="1" customWidth="1"/>
    <col min="13060" max="13060" width="8.75" bestFit="1" customWidth="1"/>
    <col min="13061" max="13062" width="10.5" bestFit="1" customWidth="1"/>
    <col min="13063" max="13063" width="5.625" customWidth="1"/>
    <col min="13064" max="13064" width="11.625" bestFit="1" customWidth="1"/>
    <col min="13065" max="13065" width="5.625" customWidth="1"/>
    <col min="13066" max="13066" width="16.875" bestFit="1" customWidth="1"/>
    <col min="13313" max="13313" width="26" bestFit="1" customWidth="1"/>
    <col min="13314" max="13314" width="19.5" bestFit="1" customWidth="1"/>
    <col min="13315" max="13315" width="68.625" bestFit="1" customWidth="1"/>
    <col min="13316" max="13316" width="8.75" bestFit="1" customWidth="1"/>
    <col min="13317" max="13318" width="10.5" bestFit="1" customWidth="1"/>
    <col min="13319" max="13319" width="5.625" customWidth="1"/>
    <col min="13320" max="13320" width="11.625" bestFit="1" customWidth="1"/>
    <col min="13321" max="13321" width="5.625" customWidth="1"/>
    <col min="13322" max="13322" width="16.875" bestFit="1" customWidth="1"/>
    <col min="13569" max="13569" width="26" bestFit="1" customWidth="1"/>
    <col min="13570" max="13570" width="19.5" bestFit="1" customWidth="1"/>
    <col min="13571" max="13571" width="68.625" bestFit="1" customWidth="1"/>
    <col min="13572" max="13572" width="8.75" bestFit="1" customWidth="1"/>
    <col min="13573" max="13574" width="10.5" bestFit="1" customWidth="1"/>
    <col min="13575" max="13575" width="5.625" customWidth="1"/>
    <col min="13576" max="13576" width="11.625" bestFit="1" customWidth="1"/>
    <col min="13577" max="13577" width="5.625" customWidth="1"/>
    <col min="13578" max="13578" width="16.875" bestFit="1" customWidth="1"/>
    <col min="13825" max="13825" width="26" bestFit="1" customWidth="1"/>
    <col min="13826" max="13826" width="19.5" bestFit="1" customWidth="1"/>
    <col min="13827" max="13827" width="68.625" bestFit="1" customWidth="1"/>
    <col min="13828" max="13828" width="8.75" bestFit="1" customWidth="1"/>
    <col min="13829" max="13830" width="10.5" bestFit="1" customWidth="1"/>
    <col min="13831" max="13831" width="5.625" customWidth="1"/>
    <col min="13832" max="13832" width="11.625" bestFit="1" customWidth="1"/>
    <col min="13833" max="13833" width="5.625" customWidth="1"/>
    <col min="13834" max="13834" width="16.875" bestFit="1" customWidth="1"/>
    <col min="14081" max="14081" width="26" bestFit="1" customWidth="1"/>
    <col min="14082" max="14082" width="19.5" bestFit="1" customWidth="1"/>
    <col min="14083" max="14083" width="68.625" bestFit="1" customWidth="1"/>
    <col min="14084" max="14084" width="8.75" bestFit="1" customWidth="1"/>
    <col min="14085" max="14086" width="10.5" bestFit="1" customWidth="1"/>
    <col min="14087" max="14087" width="5.625" customWidth="1"/>
    <col min="14088" max="14088" width="11.625" bestFit="1" customWidth="1"/>
    <col min="14089" max="14089" width="5.625" customWidth="1"/>
    <col min="14090" max="14090" width="16.875" bestFit="1" customWidth="1"/>
    <col min="14337" max="14337" width="26" bestFit="1" customWidth="1"/>
    <col min="14338" max="14338" width="19.5" bestFit="1" customWidth="1"/>
    <col min="14339" max="14339" width="68.625" bestFit="1" customWidth="1"/>
    <col min="14340" max="14340" width="8.75" bestFit="1" customWidth="1"/>
    <col min="14341" max="14342" width="10.5" bestFit="1" customWidth="1"/>
    <col min="14343" max="14343" width="5.625" customWidth="1"/>
    <col min="14344" max="14344" width="11.625" bestFit="1" customWidth="1"/>
    <col min="14345" max="14345" width="5.625" customWidth="1"/>
    <col min="14346" max="14346" width="16.875" bestFit="1" customWidth="1"/>
    <col min="14593" max="14593" width="26" bestFit="1" customWidth="1"/>
    <col min="14594" max="14594" width="19.5" bestFit="1" customWidth="1"/>
    <col min="14595" max="14595" width="68.625" bestFit="1" customWidth="1"/>
    <col min="14596" max="14596" width="8.75" bestFit="1" customWidth="1"/>
    <col min="14597" max="14598" width="10.5" bestFit="1" customWidth="1"/>
    <col min="14599" max="14599" width="5.625" customWidth="1"/>
    <col min="14600" max="14600" width="11.625" bestFit="1" customWidth="1"/>
    <col min="14601" max="14601" width="5.625" customWidth="1"/>
    <col min="14602" max="14602" width="16.875" bestFit="1" customWidth="1"/>
    <col min="14849" max="14849" width="26" bestFit="1" customWidth="1"/>
    <col min="14850" max="14850" width="19.5" bestFit="1" customWidth="1"/>
    <col min="14851" max="14851" width="68.625" bestFit="1" customWidth="1"/>
    <col min="14852" max="14852" width="8.75" bestFit="1" customWidth="1"/>
    <col min="14853" max="14854" width="10.5" bestFit="1" customWidth="1"/>
    <col min="14855" max="14855" width="5.625" customWidth="1"/>
    <col min="14856" max="14856" width="11.625" bestFit="1" customWidth="1"/>
    <col min="14857" max="14857" width="5.625" customWidth="1"/>
    <col min="14858" max="14858" width="16.875" bestFit="1" customWidth="1"/>
    <col min="15105" max="15105" width="26" bestFit="1" customWidth="1"/>
    <col min="15106" max="15106" width="19.5" bestFit="1" customWidth="1"/>
    <col min="15107" max="15107" width="68.625" bestFit="1" customWidth="1"/>
    <col min="15108" max="15108" width="8.75" bestFit="1" customWidth="1"/>
    <col min="15109" max="15110" width="10.5" bestFit="1" customWidth="1"/>
    <col min="15111" max="15111" width="5.625" customWidth="1"/>
    <col min="15112" max="15112" width="11.625" bestFit="1" customWidth="1"/>
    <col min="15113" max="15113" width="5.625" customWidth="1"/>
    <col min="15114" max="15114" width="16.875" bestFit="1" customWidth="1"/>
    <col min="15361" max="15361" width="26" bestFit="1" customWidth="1"/>
    <col min="15362" max="15362" width="19.5" bestFit="1" customWidth="1"/>
    <col min="15363" max="15363" width="68.625" bestFit="1" customWidth="1"/>
    <col min="15364" max="15364" width="8.75" bestFit="1" customWidth="1"/>
    <col min="15365" max="15366" width="10.5" bestFit="1" customWidth="1"/>
    <col min="15367" max="15367" width="5.625" customWidth="1"/>
    <col min="15368" max="15368" width="11.625" bestFit="1" customWidth="1"/>
    <col min="15369" max="15369" width="5.625" customWidth="1"/>
    <col min="15370" max="15370" width="16.875" bestFit="1" customWidth="1"/>
    <col min="15617" max="15617" width="26" bestFit="1" customWidth="1"/>
    <col min="15618" max="15618" width="19.5" bestFit="1" customWidth="1"/>
    <col min="15619" max="15619" width="68.625" bestFit="1" customWidth="1"/>
    <col min="15620" max="15620" width="8.75" bestFit="1" customWidth="1"/>
    <col min="15621" max="15622" width="10.5" bestFit="1" customWidth="1"/>
    <col min="15623" max="15623" width="5.625" customWidth="1"/>
    <col min="15624" max="15624" width="11.625" bestFit="1" customWidth="1"/>
    <col min="15625" max="15625" width="5.625" customWidth="1"/>
    <col min="15626" max="15626" width="16.875" bestFit="1" customWidth="1"/>
    <col min="15873" max="15873" width="26" bestFit="1" customWidth="1"/>
    <col min="15874" max="15874" width="19.5" bestFit="1" customWidth="1"/>
    <col min="15875" max="15875" width="68.625" bestFit="1" customWidth="1"/>
    <col min="15876" max="15876" width="8.75" bestFit="1" customWidth="1"/>
    <col min="15877" max="15878" width="10.5" bestFit="1" customWidth="1"/>
    <col min="15879" max="15879" width="5.625" customWidth="1"/>
    <col min="15880" max="15880" width="11.625" bestFit="1" customWidth="1"/>
    <col min="15881" max="15881" width="5.625" customWidth="1"/>
    <col min="15882" max="15882" width="16.875" bestFit="1" customWidth="1"/>
    <col min="16129" max="16129" width="26" bestFit="1" customWidth="1"/>
    <col min="16130" max="16130" width="19.5" bestFit="1" customWidth="1"/>
    <col min="16131" max="16131" width="68.625" bestFit="1" customWidth="1"/>
    <col min="16132" max="16132" width="8.75" bestFit="1" customWidth="1"/>
    <col min="16133" max="16134" width="10.5" bestFit="1" customWidth="1"/>
    <col min="16135" max="16135" width="5.625" customWidth="1"/>
    <col min="16136" max="16136" width="11.625" bestFit="1" customWidth="1"/>
    <col min="16137" max="16137" width="5.625" customWidth="1"/>
    <col min="16138" max="16138" width="16.875" bestFit="1" customWidth="1"/>
  </cols>
  <sheetData>
    <row r="1" spans="1:19" ht="35.1" customHeight="1">
      <c r="A1" s="53" t="s">
        <v>0</v>
      </c>
      <c r="B1" s="54" t="s">
        <v>1</v>
      </c>
      <c r="C1" s="54" t="s">
        <v>2</v>
      </c>
      <c r="D1" s="55" t="s">
        <v>3</v>
      </c>
      <c r="E1" s="54" t="s">
        <v>4</v>
      </c>
      <c r="F1" s="54" t="s">
        <v>5</v>
      </c>
      <c r="G1" s="54" t="s">
        <v>6</v>
      </c>
      <c r="H1" s="54" t="s">
        <v>7</v>
      </c>
      <c r="I1" s="54" t="s">
        <v>8</v>
      </c>
      <c r="J1" s="56" t="s">
        <v>9</v>
      </c>
      <c r="K1" s="1"/>
      <c r="L1" s="1" t="s">
        <v>10</v>
      </c>
      <c r="M1" s="1" t="s">
        <v>11</v>
      </c>
      <c r="N1" s="1" t="s">
        <v>12</v>
      </c>
      <c r="O1" s="1" t="s">
        <v>13</v>
      </c>
    </row>
    <row r="2" spans="1:19" s="7" customFormat="1" ht="24.95" customHeight="1">
      <c r="A2" s="2" t="s">
        <v>81</v>
      </c>
      <c r="B2" s="3"/>
      <c r="C2" s="3"/>
      <c r="D2" s="4"/>
      <c r="E2" s="3"/>
      <c r="F2" s="3"/>
      <c r="G2" s="3"/>
      <c r="H2" s="3"/>
      <c r="I2" s="3"/>
      <c r="J2" s="5"/>
      <c r="K2" s="6"/>
      <c r="L2" s="6"/>
      <c r="M2" s="6"/>
      <c r="N2" s="6"/>
      <c r="O2" s="6"/>
      <c r="P2" s="6"/>
    </row>
    <row r="3" spans="1:19" s="7" customFormat="1" ht="20.100000000000001" customHeight="1">
      <c r="A3" s="8" t="s">
        <v>82</v>
      </c>
      <c r="B3" s="9"/>
      <c r="C3" s="9"/>
      <c r="D3" s="10"/>
      <c r="E3" s="9"/>
      <c r="F3" s="9"/>
      <c r="G3" s="9"/>
      <c r="H3" s="9"/>
      <c r="I3" s="9"/>
      <c r="J3" s="11"/>
      <c r="K3" s="83"/>
      <c r="L3" s="1" t="s">
        <v>10</v>
      </c>
      <c r="M3" s="1" t="s">
        <v>11</v>
      </c>
      <c r="N3" s="1" t="s">
        <v>12</v>
      </c>
      <c r="O3" s="1" t="s">
        <v>76</v>
      </c>
      <c r="P3" s="87" t="s">
        <v>75</v>
      </c>
      <c r="Q3" s="87" t="s">
        <v>74</v>
      </c>
    </row>
    <row r="4" spans="1:19" s="20" customFormat="1" ht="18" customHeight="1">
      <c r="A4" s="21" t="s">
        <v>98</v>
      </c>
      <c r="B4" s="125" t="s">
        <v>100</v>
      </c>
      <c r="C4" s="14" t="str">
        <f>" "&amp;E4&amp;"ea (스크류파일 개수) "</f>
        <v xml:space="preserve"> 118ea (스크류파일 개수) </v>
      </c>
      <c r="D4" s="28">
        <v>1</v>
      </c>
      <c r="E4" s="22">
        <v>118</v>
      </c>
      <c r="F4" s="39">
        <f>D4*E4</f>
        <v>118</v>
      </c>
      <c r="G4" s="16">
        <v>1</v>
      </c>
      <c r="H4" s="36">
        <f>TRUNC(F4*G4,2)</f>
        <v>118</v>
      </c>
      <c r="I4" s="24" t="s">
        <v>18</v>
      </c>
      <c r="J4" s="19"/>
      <c r="K4" s="87" t="s">
        <v>65</v>
      </c>
      <c r="L4" s="87">
        <v>0.3</v>
      </c>
      <c r="M4" s="87">
        <v>0.3</v>
      </c>
      <c r="N4" s="87">
        <v>0.3</v>
      </c>
      <c r="O4" s="87">
        <v>88</v>
      </c>
      <c r="P4" s="87">
        <f>101+6</f>
        <v>107</v>
      </c>
      <c r="Q4" s="87">
        <f>O4+P4</f>
        <v>195</v>
      </c>
      <c r="R4" s="83"/>
      <c r="S4" s="83"/>
    </row>
    <row r="5" spans="1:19" s="20" customFormat="1" ht="18" customHeight="1">
      <c r="A5" s="21"/>
      <c r="B5" s="27"/>
      <c r="C5" s="14"/>
      <c r="D5" s="28"/>
      <c r="E5" s="22"/>
      <c r="F5" s="23"/>
      <c r="G5" s="23"/>
      <c r="H5" s="36"/>
      <c r="I5" s="24"/>
      <c r="J5" s="19"/>
      <c r="K5" s="87" t="s">
        <v>14</v>
      </c>
      <c r="L5" s="87">
        <v>0.32</v>
      </c>
      <c r="M5" s="87">
        <v>0.32</v>
      </c>
      <c r="N5" s="87">
        <v>0.2</v>
      </c>
      <c r="O5" s="87">
        <f>O4</f>
        <v>88</v>
      </c>
      <c r="P5" s="87">
        <f>P4</f>
        <v>107</v>
      </c>
      <c r="Q5" s="87"/>
      <c r="R5" s="83"/>
      <c r="S5" s="83"/>
    </row>
    <row r="6" spans="1:19" s="20" customFormat="1" ht="18" customHeight="1">
      <c r="A6" s="21" t="s">
        <v>99</v>
      </c>
      <c r="B6" s="27" t="str">
        <f>B4</f>
        <v>Φ76x1200x3.65T</v>
      </c>
      <c r="C6" s="14" t="str">
        <f>" "&amp;E6&amp;"ea (스크류파일 설치개수) "</f>
        <v xml:space="preserve"> 118ea (스크류파일 설치개수) </v>
      </c>
      <c r="D6" s="28">
        <v>1</v>
      </c>
      <c r="E6" s="22">
        <f>$F$4</f>
        <v>118</v>
      </c>
      <c r="F6" s="39">
        <f>D6*E6</f>
        <v>118</v>
      </c>
      <c r="G6" s="16">
        <v>1</v>
      </c>
      <c r="H6" s="36">
        <f>TRUNC(F6*G6,2)</f>
        <v>118</v>
      </c>
      <c r="I6" s="24" t="s">
        <v>18</v>
      </c>
      <c r="J6" s="19"/>
      <c r="K6" s="87"/>
      <c r="L6" s="87"/>
      <c r="M6" s="87"/>
      <c r="N6" s="87"/>
      <c r="O6" s="87"/>
      <c r="P6" s="87"/>
      <c r="Q6" s="87"/>
      <c r="R6" s="83"/>
      <c r="S6" s="83"/>
    </row>
    <row r="7" spans="1:19" s="20" customFormat="1" ht="18" customHeight="1">
      <c r="A7" s="21"/>
      <c r="B7" s="27"/>
      <c r="C7" s="14"/>
      <c r="D7" s="28"/>
      <c r="E7" s="26"/>
      <c r="F7" s="23"/>
      <c r="G7" s="23"/>
      <c r="H7" s="29"/>
      <c r="I7" s="24"/>
      <c r="J7" s="19"/>
    </row>
    <row r="8" spans="1:19" s="83" customFormat="1" ht="18" customHeight="1">
      <c r="A8" s="75" t="s">
        <v>64</v>
      </c>
      <c r="B8" s="122" t="s">
        <v>106</v>
      </c>
      <c r="C8" s="77"/>
      <c r="D8" s="78"/>
      <c r="E8" s="78"/>
      <c r="F8" s="79"/>
      <c r="G8" s="80"/>
      <c r="H8" s="79"/>
      <c r="I8" s="81"/>
      <c r="J8" s="82"/>
    </row>
    <row r="9" spans="1:19" s="83" customFormat="1" ht="18" customHeight="1">
      <c r="A9" s="84"/>
      <c r="B9" s="13" t="str">
        <f>""&amp;$L$5*1000&amp;" x "&amp;$M$5*1000&amp;" x "&amp;$N$5*1000&amp;""</f>
        <v>320 x 320 x 200</v>
      </c>
      <c r="C9" s="77" t="str">
        <f>""&amp;$L$5&amp;"m * "&amp;$M$5&amp;"m * "&amp;$N$5&amp;"m * "&amp;E9&amp;"개소"</f>
        <v>0.32m * 0.32m * 0.2m * 6개소</v>
      </c>
      <c r="D9" s="85">
        <f>L5*M5*N5</f>
        <v>2.0480000000000002E-2</v>
      </c>
      <c r="E9" s="86">
        <v>6</v>
      </c>
      <c r="F9" s="80">
        <f>D9*E9</f>
        <v>0.12288000000000002</v>
      </c>
      <c r="G9" s="80"/>
      <c r="H9" s="79"/>
      <c r="I9" s="81"/>
      <c r="J9" s="82"/>
    </row>
    <row r="10" spans="1:19" s="83" customFormat="1" ht="18" customHeight="1">
      <c r="A10" s="84"/>
      <c r="B10" s="88" t="s">
        <v>27</v>
      </c>
      <c r="C10" s="77"/>
      <c r="D10" s="78"/>
      <c r="E10" s="78"/>
      <c r="F10" s="80">
        <f>F9</f>
        <v>0.12288000000000002</v>
      </c>
      <c r="G10" s="80"/>
      <c r="H10" s="108">
        <f>F10</f>
        <v>0.12288000000000002</v>
      </c>
      <c r="I10" s="81" t="s">
        <v>66</v>
      </c>
      <c r="J10" s="82"/>
    </row>
    <row r="11" spans="1:19" s="83" customFormat="1" ht="18" customHeight="1">
      <c r="A11" s="84"/>
      <c r="B11" s="88"/>
      <c r="C11" s="77"/>
      <c r="D11" s="78"/>
      <c r="E11" s="78"/>
      <c r="F11" s="80"/>
      <c r="G11" s="80"/>
      <c r="H11" s="89"/>
      <c r="I11" s="81"/>
      <c r="J11" s="82"/>
    </row>
    <row r="12" spans="1:19" s="83" customFormat="1" ht="18" customHeight="1">
      <c r="A12" s="75" t="s">
        <v>67</v>
      </c>
      <c r="B12" s="122" t="s">
        <v>106</v>
      </c>
      <c r="C12" s="77"/>
      <c r="D12" s="78"/>
      <c r="E12" s="78"/>
      <c r="F12" s="80"/>
      <c r="G12" s="80"/>
      <c r="H12" s="89"/>
      <c r="I12" s="81"/>
      <c r="J12" s="82"/>
    </row>
    <row r="13" spans="1:19" s="83" customFormat="1" ht="18" customHeight="1">
      <c r="A13" s="84"/>
      <c r="B13" s="13" t="str">
        <f>""&amp;$L$4*1000&amp;" x "&amp;$M$4*1000&amp;" x "&amp;$N$4*1000&amp;""</f>
        <v>300 x 300 x 300</v>
      </c>
      <c r="C13" s="77" t="str">
        <f>""&amp;$L$4&amp;"m * "&amp;$M$4&amp;"m * "&amp;$N$4&amp;"m * "&amp;E13&amp;"개소"</f>
        <v>0.3m * 0.3m * 0.3m * 6개소</v>
      </c>
      <c r="D13" s="123">
        <f>L4*M4*N4</f>
        <v>2.7E-2</v>
      </c>
      <c r="E13" s="86">
        <f>$E$9</f>
        <v>6</v>
      </c>
      <c r="F13" s="80">
        <f>D13*E13</f>
        <v>0.16200000000000001</v>
      </c>
      <c r="G13" s="80"/>
      <c r="H13" s="79"/>
      <c r="I13" s="81"/>
      <c r="J13" s="82"/>
      <c r="K13" s="87"/>
      <c r="L13" s="87"/>
      <c r="M13" s="87"/>
      <c r="N13" s="87"/>
      <c r="O13" s="87"/>
      <c r="P13" s="87"/>
      <c r="Q13" s="87"/>
    </row>
    <row r="14" spans="1:19" s="83" customFormat="1" ht="18" customHeight="1">
      <c r="A14" s="84"/>
      <c r="B14" s="88" t="s">
        <v>27</v>
      </c>
      <c r="C14" s="77"/>
      <c r="D14" s="78"/>
      <c r="E14" s="78"/>
      <c r="F14" s="80">
        <f>SUM(F13:F13)</f>
        <v>0.16200000000000001</v>
      </c>
      <c r="G14" s="80"/>
      <c r="H14" s="108">
        <f>F14</f>
        <v>0.16200000000000001</v>
      </c>
      <c r="I14" s="81" t="s">
        <v>66</v>
      </c>
      <c r="J14" s="82"/>
    </row>
    <row r="15" spans="1:19" s="83" customFormat="1" ht="18" customHeight="1">
      <c r="A15" s="84"/>
      <c r="B15" s="88"/>
      <c r="C15" s="77"/>
      <c r="D15" s="78"/>
      <c r="E15" s="78"/>
      <c r="F15" s="80"/>
      <c r="G15" s="80"/>
      <c r="H15" s="108"/>
      <c r="I15" s="81"/>
      <c r="J15" s="82"/>
    </row>
    <row r="16" spans="1:19" s="20" customFormat="1" ht="18" customHeight="1">
      <c r="A16" s="21" t="s">
        <v>89</v>
      </c>
      <c r="B16" s="27" t="s">
        <v>86</v>
      </c>
      <c r="C16" s="14"/>
      <c r="D16" s="28"/>
      <c r="E16" s="26"/>
      <c r="F16" s="23"/>
      <c r="G16" s="23"/>
      <c r="H16" s="29"/>
      <c r="I16" s="24"/>
      <c r="J16" s="19"/>
      <c r="L16" s="14"/>
    </row>
    <row r="17" spans="1:12" s="20" customFormat="1" ht="18" customHeight="1">
      <c r="A17" s="30"/>
      <c r="B17" s="13" t="str">
        <f>""&amp;$L$4*1000&amp;" x "&amp;$M$4*1000&amp;" x "&amp;$N$4*1000&amp;""</f>
        <v>300 x 300 x 300</v>
      </c>
      <c r="C17" s="14" t="str">
        <f>""&amp;$L$4&amp;"m * "&amp;$M$4&amp;"m * "&amp;$N$4&amp;"m * "&amp;E17&amp;"ea(기초수)"</f>
        <v>0.3m * 0.3m * 0.3m * 6ea(기초수)</v>
      </c>
      <c r="D17" s="28">
        <f>L4*M4*N4</f>
        <v>2.7E-2</v>
      </c>
      <c r="E17" s="86">
        <f>$E$9</f>
        <v>6</v>
      </c>
      <c r="F17" s="16">
        <f t="shared" ref="F17" si="0">TRUNC(D17*E17,2)</f>
        <v>0.16</v>
      </c>
      <c r="G17" s="23"/>
      <c r="H17" s="29"/>
      <c r="I17" s="24"/>
      <c r="J17" s="19"/>
      <c r="L17" s="14"/>
    </row>
    <row r="18" spans="1:12" s="20" customFormat="1" ht="18" customHeight="1">
      <c r="A18" s="30"/>
      <c r="B18" s="35" t="s">
        <v>16</v>
      </c>
      <c r="C18" s="14"/>
      <c r="D18" s="28"/>
      <c r="E18" s="26"/>
      <c r="F18" s="16">
        <f>SUM(F17:F17)</f>
        <v>0.16</v>
      </c>
      <c r="G18" s="16">
        <v>1.02</v>
      </c>
      <c r="H18" s="18">
        <f>F18*G18</f>
        <v>0.16320000000000001</v>
      </c>
      <c r="I18" s="124" t="s">
        <v>15</v>
      </c>
      <c r="J18" s="19"/>
    </row>
    <row r="19" spans="1:12" s="20" customFormat="1" ht="18" customHeight="1">
      <c r="A19" s="30"/>
      <c r="B19" s="27"/>
      <c r="C19" s="14"/>
      <c r="D19" s="28"/>
      <c r="E19" s="26"/>
      <c r="F19" s="23"/>
      <c r="G19" s="23"/>
      <c r="H19" s="29"/>
      <c r="I19" s="24"/>
      <c r="J19" s="19"/>
    </row>
    <row r="20" spans="1:12" s="20" customFormat="1" ht="18" customHeight="1">
      <c r="A20" s="21" t="s">
        <v>115</v>
      </c>
      <c r="B20" s="27" t="s">
        <v>17</v>
      </c>
      <c r="C20" s="14" t="str">
        <f>C17</f>
        <v>0.3m * 0.3m * 0.3m * 6ea(기초수)</v>
      </c>
      <c r="D20" s="32">
        <v>1</v>
      </c>
      <c r="E20" s="151">
        <f>F18</f>
        <v>0.16</v>
      </c>
      <c r="F20" s="16">
        <f>TRUNC(D20*E20,2)</f>
        <v>0.16</v>
      </c>
      <c r="G20" s="16">
        <v>1</v>
      </c>
      <c r="H20" s="18">
        <f>TRUNC(F20*G20,2)</f>
        <v>0.16</v>
      </c>
      <c r="I20" s="24" t="s">
        <v>69</v>
      </c>
      <c r="J20" s="82"/>
      <c r="L20" s="20" t="s">
        <v>88</v>
      </c>
    </row>
    <row r="21" spans="1:12" s="20" customFormat="1" ht="18" customHeight="1">
      <c r="A21" s="21"/>
      <c r="B21" s="27"/>
      <c r="C21" s="14"/>
      <c r="D21" s="28"/>
      <c r="E21" s="26"/>
      <c r="F21" s="23"/>
      <c r="G21" s="23"/>
      <c r="H21" s="29"/>
      <c r="I21" s="24"/>
      <c r="J21" s="19"/>
    </row>
    <row r="22" spans="1:12" s="90" customFormat="1" ht="18" customHeight="1">
      <c r="A22" s="21" t="s">
        <v>21</v>
      </c>
      <c r="B22" s="31" t="s">
        <v>22</v>
      </c>
      <c r="C22" s="14"/>
      <c r="D22" s="28"/>
      <c r="E22" s="26"/>
      <c r="F22" s="23"/>
      <c r="G22" s="23"/>
      <c r="H22" s="18"/>
      <c r="I22" s="24"/>
      <c r="J22" s="19"/>
    </row>
    <row r="23" spans="1:12" s="20" customFormat="1" ht="18" customHeight="1">
      <c r="A23" s="30"/>
      <c r="B23" s="27" t="str">
        <f>B17</f>
        <v>300 x 300 x 300</v>
      </c>
      <c r="C23" s="14" t="str">
        <f>""&amp;$L$4&amp;"m * "&amp;$N$4&amp;"m * 4면 *  "&amp;E23&amp;"ea(베이스판수)"</f>
        <v>0.3m * 0.3m * 4면 *  6ea(베이스판수)</v>
      </c>
      <c r="D23" s="28">
        <f>L4*N4*4</f>
        <v>0.36</v>
      </c>
      <c r="E23" s="86">
        <f>$E$9</f>
        <v>6</v>
      </c>
      <c r="F23" s="16">
        <f>TRUNC(D23*E23,2)</f>
        <v>2.16</v>
      </c>
      <c r="G23" s="23"/>
      <c r="H23" s="29"/>
      <c r="I23" s="24"/>
      <c r="J23" s="19"/>
    </row>
    <row r="24" spans="1:12" s="20" customFormat="1" ht="18" customHeight="1">
      <c r="A24" s="21"/>
      <c r="B24" s="35" t="s">
        <v>16</v>
      </c>
      <c r="C24" s="14"/>
      <c r="D24" s="38"/>
      <c r="E24" s="38"/>
      <c r="F24" s="111">
        <f>SUM(F23:F23)</f>
        <v>2.16</v>
      </c>
      <c r="G24" s="16">
        <v>1</v>
      </c>
      <c r="H24" s="18">
        <f>TRUNC(F24*G24,2)</f>
        <v>2.16</v>
      </c>
      <c r="I24" s="24" t="s">
        <v>69</v>
      </c>
      <c r="J24" s="112"/>
    </row>
    <row r="25" spans="1:12" s="20" customFormat="1" ht="18" customHeight="1">
      <c r="A25" s="21"/>
      <c r="B25" s="27"/>
      <c r="C25" s="14"/>
      <c r="D25" s="28"/>
      <c r="E25" s="26"/>
      <c r="F25" s="23"/>
      <c r="G25" s="23"/>
      <c r="H25" s="29"/>
      <c r="I25" s="24"/>
      <c r="J25" s="19"/>
    </row>
    <row r="26" spans="1:12" s="20" customFormat="1" ht="18" customHeight="1">
      <c r="A26" s="21" t="s">
        <v>90</v>
      </c>
      <c r="B26" s="13" t="s">
        <v>91</v>
      </c>
      <c r="C26" s="33"/>
      <c r="D26" s="113"/>
      <c r="E26" s="114"/>
      <c r="F26" s="115"/>
      <c r="G26" s="116"/>
      <c r="H26" s="117"/>
      <c r="I26" s="37"/>
      <c r="J26" s="118"/>
    </row>
    <row r="27" spans="1:12" s="20" customFormat="1" ht="18" customHeight="1">
      <c r="A27" s="21"/>
      <c r="B27" s="13" t="s">
        <v>92</v>
      </c>
      <c r="C27" s="33" t="str">
        <f>""&amp;D27&amp;"ea(철판갯수)  * "&amp;E27&amp;"ea (앙카갯수) "</f>
        <v xml:space="preserve">6ea(철판갯수)  * 4ea (앙카갯수) </v>
      </c>
      <c r="D27" s="86">
        <f>$E$9</f>
        <v>6</v>
      </c>
      <c r="E27" s="86">
        <v>4</v>
      </c>
      <c r="F27" s="115">
        <f>D27*E27</f>
        <v>24</v>
      </c>
      <c r="G27" s="116"/>
      <c r="H27" s="117"/>
      <c r="I27" s="37"/>
      <c r="J27" s="118"/>
      <c r="K27" s="20" t="s">
        <v>77</v>
      </c>
    </row>
    <row r="28" spans="1:12" s="20" customFormat="1" ht="18" customHeight="1">
      <c r="A28" s="21"/>
      <c r="B28" s="44" t="s">
        <v>16</v>
      </c>
      <c r="C28" s="33"/>
      <c r="D28" s="113"/>
      <c r="E28" s="119"/>
      <c r="F28" s="115">
        <f>SUM(F27:F27)</f>
        <v>24</v>
      </c>
      <c r="G28" s="116">
        <v>1.05</v>
      </c>
      <c r="H28" s="117">
        <f>F28*G28</f>
        <v>25.200000000000003</v>
      </c>
      <c r="I28" s="37" t="s">
        <v>18</v>
      </c>
      <c r="J28" s="118"/>
    </row>
    <row r="29" spans="1:12" s="20" customFormat="1" ht="18" customHeight="1">
      <c r="A29" s="21"/>
      <c r="B29" s="13"/>
      <c r="C29" s="33"/>
      <c r="D29" s="113"/>
      <c r="E29" s="119"/>
      <c r="F29" s="115"/>
      <c r="G29" s="116"/>
      <c r="H29" s="117"/>
      <c r="I29" s="37"/>
      <c r="J29" s="118"/>
    </row>
    <row r="30" spans="1:12" s="20" customFormat="1" ht="18" customHeight="1">
      <c r="A30" s="21"/>
      <c r="B30" s="13"/>
      <c r="C30" s="33"/>
      <c r="D30" s="113"/>
      <c r="E30" s="114"/>
      <c r="F30" s="115"/>
      <c r="G30" s="116"/>
      <c r="H30" s="117"/>
      <c r="I30" s="37"/>
      <c r="J30" s="118"/>
    </row>
    <row r="31" spans="1:12" s="20" customFormat="1" ht="18" customHeight="1">
      <c r="A31" s="21" t="s">
        <v>19</v>
      </c>
      <c r="B31" s="120" t="s">
        <v>80</v>
      </c>
      <c r="C31" s="33" t="str">
        <f>""&amp;E31&amp;"EA (볼트정미량)"</f>
        <v>24EA (볼트정미량)</v>
      </c>
      <c r="D31" s="109">
        <v>1</v>
      </c>
      <c r="E31" s="109">
        <f>F28</f>
        <v>24</v>
      </c>
      <c r="F31" s="116">
        <f>TRUNC(D31*E31,2)</f>
        <v>24</v>
      </c>
      <c r="G31" s="116">
        <v>1</v>
      </c>
      <c r="H31" s="117">
        <f>TRUNC(F31*G31,2)</f>
        <v>24</v>
      </c>
      <c r="I31" s="37" t="s">
        <v>18</v>
      </c>
      <c r="J31" s="118"/>
    </row>
    <row r="32" spans="1:12" s="20" customFormat="1" ht="18" customHeight="1">
      <c r="A32" s="30"/>
      <c r="B32" s="31"/>
      <c r="C32" s="33"/>
      <c r="D32" s="110"/>
      <c r="E32" s="110"/>
      <c r="F32" s="41"/>
      <c r="G32" s="41"/>
      <c r="H32" s="42"/>
      <c r="I32" s="37"/>
      <c r="J32" s="19"/>
    </row>
    <row r="33" spans="1:16" s="20" customFormat="1" ht="18" customHeight="1">
      <c r="A33" s="21"/>
      <c r="B33" s="27"/>
      <c r="C33" s="14"/>
      <c r="D33" s="28"/>
      <c r="E33" s="26"/>
      <c r="F33" s="23"/>
      <c r="G33" s="23"/>
      <c r="H33" s="29"/>
      <c r="I33" s="24"/>
      <c r="J33" s="19"/>
    </row>
    <row r="34" spans="1:16" s="20" customFormat="1" ht="18" customHeight="1">
      <c r="A34" s="21" t="s">
        <v>42</v>
      </c>
      <c r="B34" s="13" t="s">
        <v>71</v>
      </c>
      <c r="C34" s="14"/>
      <c r="D34" s="28"/>
      <c r="E34" s="26"/>
      <c r="F34" s="23"/>
      <c r="G34" s="23"/>
      <c r="H34" s="29"/>
      <c r="I34" s="24"/>
      <c r="J34" s="19"/>
    </row>
    <row r="35" spans="1:16" s="20" customFormat="1" ht="18" customHeight="1">
      <c r="A35" s="30" t="s">
        <v>92</v>
      </c>
      <c r="B35" s="31" t="s">
        <v>70</v>
      </c>
      <c r="C35" s="14" t="str">
        <f>""&amp;K35&amp;"m  * "&amp;L35&amp;"m * "&amp;E35&amp;"ea (철판갯수) "</f>
        <v xml:space="preserve">0.2m  * 0.2m * 6ea (철판갯수) </v>
      </c>
      <c r="D35" s="28">
        <f>K35*L35</f>
        <v>4.0000000000000008E-2</v>
      </c>
      <c r="E35" s="86">
        <f>$E$9</f>
        <v>6</v>
      </c>
      <c r="F35" s="16">
        <f>TRUNC(D35*E35,2)</f>
        <v>0.24</v>
      </c>
      <c r="G35" s="23"/>
      <c r="H35" s="29"/>
      <c r="I35" s="24"/>
      <c r="J35" s="19"/>
      <c r="K35" s="87">
        <v>0.2</v>
      </c>
      <c r="L35" s="87">
        <v>0.2</v>
      </c>
      <c r="M35" s="87"/>
      <c r="N35" s="87"/>
      <c r="O35" s="87"/>
      <c r="P35" s="87"/>
    </row>
    <row r="36" spans="1:16" s="20" customFormat="1" ht="18" customHeight="1">
      <c r="A36" s="30"/>
      <c r="B36" s="121"/>
      <c r="C36" s="14" t="str">
        <f>""&amp;D36&amp;"㎡ (강판넓이) * "&amp;E36&amp;"kg/m (단위중량) ÷ "&amp;F36&amp;" (단위변환) "</f>
        <v xml:space="preserve">0.24㎡ (강판넓이) * 62.8kg/m (단위중량) ÷ 1000 (단위변환) </v>
      </c>
      <c r="D36" s="26">
        <f>F35</f>
        <v>0.24</v>
      </c>
      <c r="E36" s="22">
        <f>7.85*8</f>
        <v>62.8</v>
      </c>
      <c r="F36" s="39">
        <v>1000</v>
      </c>
      <c r="G36" s="16">
        <v>1</v>
      </c>
      <c r="H36" s="23">
        <f>TRUNC(D36*E36/F36*G36,2)</f>
        <v>0.01</v>
      </c>
      <c r="I36" s="37"/>
      <c r="J36" s="19"/>
      <c r="L36" s="87"/>
      <c r="M36" s="87"/>
      <c r="N36" s="87"/>
      <c r="O36" s="87"/>
      <c r="P36" s="6"/>
    </row>
    <row r="37" spans="1:16" s="20" customFormat="1" ht="18" customHeight="1">
      <c r="A37" s="30"/>
      <c r="B37" s="35" t="s">
        <v>16</v>
      </c>
      <c r="C37" s="14"/>
      <c r="D37" s="26"/>
      <c r="E37" s="26"/>
      <c r="F37" s="23">
        <f>H36</f>
        <v>0.01</v>
      </c>
      <c r="G37" s="16">
        <v>1.1000000000000001</v>
      </c>
      <c r="H37" s="29">
        <f>F37*G37</f>
        <v>1.1000000000000001E-2</v>
      </c>
      <c r="I37" s="37" t="s">
        <v>28</v>
      </c>
      <c r="J37" s="19"/>
    </row>
    <row r="38" spans="1:16" s="20" customFormat="1" ht="18" customHeight="1">
      <c r="A38" s="30"/>
      <c r="B38" s="31"/>
      <c r="C38" s="33"/>
      <c r="D38" s="110"/>
      <c r="E38" s="110"/>
      <c r="F38" s="41"/>
      <c r="G38" s="41"/>
      <c r="H38" s="42"/>
      <c r="I38" s="37"/>
      <c r="J38" s="19"/>
    </row>
    <row r="39" spans="1:16" s="20" customFormat="1" ht="18" customHeight="1">
      <c r="A39" s="21" t="s">
        <v>107</v>
      </c>
      <c r="B39" s="121" t="s">
        <v>108</v>
      </c>
      <c r="C39" s="33" t="str">
        <f>""&amp;E39&amp;" ton (철판정미량)"</f>
        <v>0.01 ton (철판정미량)</v>
      </c>
      <c r="D39" s="26">
        <v>1</v>
      </c>
      <c r="E39" s="26">
        <f>F37</f>
        <v>0.01</v>
      </c>
      <c r="F39" s="16">
        <f>TRUNC(D39*E39,2)</f>
        <v>0.01</v>
      </c>
      <c r="G39" s="23">
        <v>1</v>
      </c>
      <c r="H39" s="29">
        <f>F39*G39</f>
        <v>0.01</v>
      </c>
      <c r="I39" s="37" t="s">
        <v>28</v>
      </c>
      <c r="J39" s="19"/>
    </row>
    <row r="40" spans="1:16" s="20" customFormat="1" ht="18" customHeight="1">
      <c r="A40" s="30"/>
      <c r="B40" s="121"/>
      <c r="C40" s="14"/>
      <c r="D40" s="26"/>
      <c r="E40" s="26"/>
      <c r="F40" s="23"/>
      <c r="G40" s="23"/>
      <c r="H40" s="29"/>
      <c r="I40" s="24"/>
      <c r="J40" s="19"/>
    </row>
    <row r="41" spans="1:16" s="20" customFormat="1" ht="18" customHeight="1">
      <c r="A41" s="21" t="s">
        <v>43</v>
      </c>
      <c r="B41" s="27" t="s">
        <v>44</v>
      </c>
      <c r="C41" s="14"/>
      <c r="D41" s="28"/>
      <c r="E41" s="26"/>
      <c r="F41" s="23"/>
      <c r="G41" s="23"/>
      <c r="H41" s="29"/>
      <c r="I41" s="24"/>
      <c r="J41" s="19"/>
    </row>
    <row r="42" spans="1:16" s="20" customFormat="1" ht="18" customHeight="1">
      <c r="A42" s="21"/>
      <c r="B42" s="27" t="s">
        <v>45</v>
      </c>
      <c r="C42" s="14" t="str">
        <f>""&amp;D42&amp;"m(동바리 평균길이)  * "&amp;E42&amp;"ea "</f>
        <v xml:space="preserve">2m(동바리 평균길이)  * 124ea </v>
      </c>
      <c r="D42" s="28">
        <v>2</v>
      </c>
      <c r="E42" s="86">
        <f>E4+E9</f>
        <v>124</v>
      </c>
      <c r="F42" s="17">
        <f>D42*E42</f>
        <v>248</v>
      </c>
      <c r="G42" s="23"/>
      <c r="H42" s="29"/>
      <c r="I42" s="24"/>
      <c r="J42" s="19"/>
    </row>
    <row r="43" spans="1:16" s="20" customFormat="1" ht="18" customHeight="1">
      <c r="A43" s="21"/>
      <c r="B43" s="27" t="s">
        <v>116</v>
      </c>
      <c r="C43" s="14" t="str">
        <f>""&amp;D43&amp;"m  * "&amp;E43&amp;"ea "</f>
        <v xml:space="preserve">2.5m  * 22ea </v>
      </c>
      <c r="D43" s="28">
        <v>2.5</v>
      </c>
      <c r="E43" s="86">
        <v>22</v>
      </c>
      <c r="F43" s="17">
        <f t="shared" ref="F43:F44" si="1">D43*E43</f>
        <v>55</v>
      </c>
      <c r="G43" s="23"/>
      <c r="H43" s="29"/>
      <c r="I43" s="24"/>
      <c r="J43" s="19"/>
    </row>
    <row r="44" spans="1:16" s="20" customFormat="1" ht="18" customHeight="1">
      <c r="A44" s="21"/>
      <c r="B44" s="27" t="s">
        <v>117</v>
      </c>
      <c r="C44" s="14" t="str">
        <f>""&amp;D44&amp;"m  * "&amp;E44&amp;"ea "</f>
        <v xml:space="preserve">17m  * 1ea </v>
      </c>
      <c r="D44" s="28">
        <v>17</v>
      </c>
      <c r="E44" s="86">
        <v>1</v>
      </c>
      <c r="F44" s="17">
        <f t="shared" si="1"/>
        <v>17</v>
      </c>
      <c r="G44" s="23"/>
      <c r="H44" s="29"/>
      <c r="I44" s="24"/>
      <c r="J44" s="19"/>
    </row>
    <row r="45" spans="1:16" s="20" customFormat="1" ht="18" customHeight="1">
      <c r="A45" s="30"/>
      <c r="B45" s="76" t="s">
        <v>72</v>
      </c>
      <c r="C45" s="14" t="str">
        <f>""&amp;D45&amp;"m  * "&amp;E45&amp;"ea "</f>
        <v xml:space="preserve">106.9m  * 2ea </v>
      </c>
      <c r="D45" s="28">
        <v>106.9</v>
      </c>
      <c r="E45" s="22">
        <v>2</v>
      </c>
      <c r="F45" s="17">
        <f>D45*E45</f>
        <v>213.8</v>
      </c>
      <c r="G45" s="23"/>
      <c r="H45" s="29"/>
      <c r="I45" s="24"/>
      <c r="J45" s="19"/>
    </row>
    <row r="46" spans="1:16" s="20" customFormat="1" ht="18" customHeight="1">
      <c r="A46" s="30"/>
      <c r="B46" s="76" t="s">
        <v>73</v>
      </c>
      <c r="C46" s="14" t="str">
        <f>""&amp;D46&amp;"m  * "&amp;E46&amp;"ea "</f>
        <v xml:space="preserve">1.34m  * 62ea </v>
      </c>
      <c r="D46" s="28">
        <v>1.34</v>
      </c>
      <c r="E46" s="22">
        <v>62</v>
      </c>
      <c r="F46" s="17">
        <f>D46*E46</f>
        <v>83.08</v>
      </c>
      <c r="G46" s="23"/>
      <c r="H46" s="29"/>
      <c r="I46" s="24"/>
      <c r="J46" s="19"/>
    </row>
    <row r="47" spans="1:16" s="20" customFormat="1" ht="18" customHeight="1">
      <c r="A47" s="12"/>
      <c r="B47" s="44" t="s">
        <v>16</v>
      </c>
      <c r="C47" s="33"/>
      <c r="D47" s="15"/>
      <c r="E47" s="110"/>
      <c r="F47" s="40">
        <f>SUM(F42:F46)</f>
        <v>616.88</v>
      </c>
      <c r="G47" s="40">
        <v>1.05</v>
      </c>
      <c r="H47" s="50">
        <f>TRUNC(F47*G47,2)</f>
        <v>647.72</v>
      </c>
      <c r="I47" s="37" t="s">
        <v>25</v>
      </c>
      <c r="J47" s="19"/>
    </row>
    <row r="48" spans="1:16" s="20" customFormat="1" ht="18" customHeight="1">
      <c r="A48" s="12"/>
      <c r="B48" s="44"/>
      <c r="C48" s="33"/>
      <c r="D48" s="15"/>
      <c r="E48" s="110"/>
      <c r="F48" s="40"/>
      <c r="G48" s="40"/>
      <c r="H48" s="50"/>
      <c r="I48" s="37"/>
      <c r="J48" s="19"/>
    </row>
    <row r="49" spans="1:17" s="20" customFormat="1" ht="18" customHeight="1">
      <c r="A49" s="21" t="s">
        <v>46</v>
      </c>
      <c r="B49" s="13" t="s">
        <v>26</v>
      </c>
      <c r="C49" s="14"/>
      <c r="D49" s="28"/>
      <c r="E49" s="26"/>
      <c r="F49" s="23"/>
      <c r="G49" s="23"/>
      <c r="H49" s="18"/>
      <c r="I49" s="24"/>
      <c r="J49" s="19"/>
    </row>
    <row r="50" spans="1:17" s="20" customFormat="1" ht="18" customHeight="1">
      <c r="A50" s="30" t="str">
        <f>A41</f>
        <v>아연도 각관</v>
      </c>
      <c r="B50" s="13" t="str">
        <f>B41</f>
        <v>100 x 100 x 2.3T</v>
      </c>
      <c r="C50" s="14" t="str">
        <f>""&amp;D50&amp;"m (각관 정미량) * "&amp;E50&amp;"kg/m(단위중량) "</f>
        <v xml:space="preserve">616.88m (각관 정미량) * 6.95kg/m(단위중량) </v>
      </c>
      <c r="D50" s="25">
        <f>F47</f>
        <v>616.88</v>
      </c>
      <c r="E50" s="25">
        <v>6.95</v>
      </c>
      <c r="F50" s="16">
        <f>TRUNC(D50*E50,2)</f>
        <v>4287.3100000000004</v>
      </c>
      <c r="G50" s="23"/>
      <c r="H50" s="18"/>
      <c r="I50" s="24"/>
      <c r="J50" s="19"/>
    </row>
    <row r="51" spans="1:17" s="20" customFormat="1" ht="18" customHeight="1">
      <c r="A51" s="30"/>
      <c r="B51" s="27"/>
      <c r="C51" s="14" t="str">
        <f>""&amp;D51&amp;"kg (각관 무게) ÷ "&amp;E51&amp;"(단위변환) "</f>
        <v xml:space="preserve">4287.31kg (각관 무게) ÷ 1000(단위변환) </v>
      </c>
      <c r="D51" s="25">
        <f>F50</f>
        <v>4287.3100000000004</v>
      </c>
      <c r="E51" s="38">
        <v>1000</v>
      </c>
      <c r="F51" s="16">
        <f>D51/E51</f>
        <v>4.2873100000000006</v>
      </c>
      <c r="G51" s="40">
        <v>1</v>
      </c>
      <c r="H51" s="18">
        <f>TRUNC(F51*G51,2)</f>
        <v>4.28</v>
      </c>
      <c r="I51" s="24" t="s">
        <v>23</v>
      </c>
      <c r="J51" s="19"/>
    </row>
    <row r="52" spans="1:17" s="20" customFormat="1" ht="18" customHeight="1">
      <c r="A52" s="21"/>
      <c r="B52" s="35" t="s">
        <v>16</v>
      </c>
      <c r="C52" s="14"/>
      <c r="D52" s="28"/>
      <c r="E52" s="26"/>
      <c r="F52" s="23"/>
      <c r="G52" s="40"/>
      <c r="H52" s="18"/>
      <c r="I52" s="24"/>
      <c r="J52" s="19"/>
    </row>
    <row r="53" spans="1:17" s="7" customFormat="1" ht="20.100000000000001" customHeight="1">
      <c r="A53" s="45" t="s">
        <v>83</v>
      </c>
      <c r="B53" s="46"/>
      <c r="C53" s="46"/>
      <c r="D53" s="47"/>
      <c r="E53" s="46"/>
      <c r="F53" s="46"/>
      <c r="G53" s="46"/>
      <c r="H53" s="46"/>
      <c r="I53" s="46"/>
      <c r="J53" s="48"/>
      <c r="K53" s="83"/>
      <c r="L53" s="1" t="s">
        <v>10</v>
      </c>
      <c r="M53" s="1" t="s">
        <v>11</v>
      </c>
      <c r="N53" s="1" t="s">
        <v>12</v>
      </c>
      <c r="O53" s="1" t="s">
        <v>76</v>
      </c>
      <c r="P53" s="87" t="s">
        <v>75</v>
      </c>
      <c r="Q53" s="87" t="s">
        <v>74</v>
      </c>
    </row>
    <row r="54" spans="1:17" s="20" customFormat="1" ht="18" customHeight="1">
      <c r="A54" s="12" t="s">
        <v>79</v>
      </c>
      <c r="B54" s="13" t="s">
        <v>47</v>
      </c>
      <c r="C54" s="33"/>
      <c r="D54" s="49"/>
      <c r="E54" s="49"/>
      <c r="F54" s="40"/>
      <c r="G54" s="43"/>
      <c r="H54" s="50"/>
      <c r="I54" s="37"/>
      <c r="J54" s="19"/>
    </row>
    <row r="55" spans="1:17" s="20" customFormat="1" ht="18" customHeight="1">
      <c r="A55" s="12"/>
      <c r="B55" s="13" t="s">
        <v>114</v>
      </c>
      <c r="C55" s="14" t="str">
        <f>""&amp;D55&amp;"m  * "&amp;E55&amp;"ea "</f>
        <v xml:space="preserve">100.14m  * 5ea </v>
      </c>
      <c r="D55" s="15">
        <v>100.14</v>
      </c>
      <c r="E55" s="109">
        <v>5</v>
      </c>
      <c r="F55" s="43">
        <f t="shared" ref="F55:F57" si="2">D55*E55</f>
        <v>500.7</v>
      </c>
      <c r="G55" s="41"/>
      <c r="H55" s="42"/>
      <c r="I55" s="37"/>
      <c r="J55" s="19"/>
      <c r="K55" s="74" t="e">
        <f>F55+F56+#REF!+#REF!+#REF!+#REF!</f>
        <v>#REF!</v>
      </c>
    </row>
    <row r="56" spans="1:17" s="20" customFormat="1" ht="18" customHeight="1">
      <c r="A56" s="12"/>
      <c r="B56" s="13"/>
      <c r="C56" s="14" t="str">
        <f>""&amp;D56&amp;"m  * "&amp;E56&amp;"ea "</f>
        <v xml:space="preserve">6.84m  * 5ea </v>
      </c>
      <c r="D56" s="15">
        <v>6.84</v>
      </c>
      <c r="E56" s="109">
        <v>5</v>
      </c>
      <c r="F56" s="43">
        <f t="shared" si="2"/>
        <v>34.200000000000003</v>
      </c>
      <c r="G56" s="41"/>
      <c r="H56" s="42"/>
      <c r="I56" s="37"/>
      <c r="J56" s="19"/>
    </row>
    <row r="57" spans="1:17" s="20" customFormat="1" ht="18" customHeight="1">
      <c r="A57" s="21"/>
      <c r="B57" s="27"/>
      <c r="C57" s="14" t="str">
        <f t="shared" ref="C57" si="3">""&amp;D57&amp;"m  * "&amp;E57&amp;"ea "</f>
        <v xml:space="preserve">1.4m  * 17ea </v>
      </c>
      <c r="D57" s="28">
        <v>1.4</v>
      </c>
      <c r="E57" s="22">
        <v>17</v>
      </c>
      <c r="F57" s="43">
        <f t="shared" si="2"/>
        <v>23.799999999999997</v>
      </c>
      <c r="G57" s="23"/>
      <c r="H57" s="29"/>
      <c r="I57" s="24"/>
      <c r="J57" s="19"/>
    </row>
    <row r="58" spans="1:17" s="20" customFormat="1" ht="18" customHeight="1">
      <c r="A58" s="21"/>
      <c r="B58" s="35" t="s">
        <v>16</v>
      </c>
      <c r="C58" s="14"/>
      <c r="D58" s="28"/>
      <c r="E58" s="26"/>
      <c r="F58" s="16">
        <f>SUM(F55:F57)</f>
        <v>558.69999999999993</v>
      </c>
      <c r="G58" s="16">
        <v>1.05</v>
      </c>
      <c r="H58" s="18">
        <f>TRUNC(F58*G58,2)</f>
        <v>586.63</v>
      </c>
      <c r="I58" s="24" t="s">
        <v>25</v>
      </c>
      <c r="J58" s="19"/>
    </row>
    <row r="59" spans="1:17" s="20" customFormat="1" ht="18" customHeight="1">
      <c r="A59" s="21"/>
      <c r="B59" s="27"/>
      <c r="C59" s="14"/>
      <c r="D59" s="28"/>
      <c r="E59" s="26"/>
      <c r="F59" s="23"/>
      <c r="G59" s="23"/>
      <c r="H59" s="29"/>
      <c r="I59" s="24"/>
      <c r="J59" s="19"/>
    </row>
    <row r="60" spans="1:17" s="20" customFormat="1" ht="18" customHeight="1">
      <c r="A60" s="21" t="s">
        <v>46</v>
      </c>
      <c r="B60" s="13" t="s">
        <v>26</v>
      </c>
      <c r="C60" s="14"/>
      <c r="D60" s="28"/>
      <c r="E60" s="26"/>
      <c r="F60" s="23"/>
      <c r="G60" s="23"/>
      <c r="H60" s="18"/>
      <c r="I60" s="24"/>
      <c r="J60" s="19"/>
    </row>
    <row r="61" spans="1:17" s="20" customFormat="1" ht="18" customHeight="1">
      <c r="A61" s="30" t="str">
        <f>A54</f>
        <v>아연도 각관</v>
      </c>
      <c r="B61" s="13" t="str">
        <f>B54</f>
        <v>50 x 50 x 2.3T</v>
      </c>
      <c r="C61" s="14" t="str">
        <f>""&amp;D61&amp;"m (각관 정미량) * "&amp;E61&amp;"kg/m(단위중량) "</f>
        <v xml:space="preserve">558.7m (각관 정미량) * 3.34kg/m(단위중량) </v>
      </c>
      <c r="D61" s="25">
        <f>F58</f>
        <v>558.69999999999993</v>
      </c>
      <c r="E61" s="25">
        <v>3.34</v>
      </c>
      <c r="F61" s="16">
        <f>TRUNC(D61*E61,2)</f>
        <v>1866.05</v>
      </c>
      <c r="G61" s="23"/>
      <c r="H61" s="18"/>
      <c r="I61" s="24"/>
      <c r="J61" s="19"/>
    </row>
    <row r="62" spans="1:17" s="20" customFormat="1" ht="18" customHeight="1">
      <c r="A62" s="30"/>
      <c r="B62" s="27"/>
      <c r="C62" s="14" t="str">
        <f>""&amp;D62&amp;"kg (각관 무게) ÷ "&amp;E62&amp;"(단위변환) "</f>
        <v xml:space="preserve">1866.05kg (각관 무게) ÷ 1000(단위변환) </v>
      </c>
      <c r="D62" s="25">
        <f>F61</f>
        <v>1866.05</v>
      </c>
      <c r="E62" s="38">
        <v>1000</v>
      </c>
      <c r="F62" s="16">
        <f>D62/E62</f>
        <v>1.86605</v>
      </c>
      <c r="G62" s="40">
        <v>1</v>
      </c>
      <c r="H62" s="18">
        <f>TRUNC(F62*G62,2)</f>
        <v>1.86</v>
      </c>
      <c r="I62" s="24" t="s">
        <v>23</v>
      </c>
      <c r="J62" s="19"/>
    </row>
    <row r="63" spans="1:17" s="20" customFormat="1" ht="18" customHeight="1">
      <c r="A63" s="21"/>
      <c r="B63" s="35" t="s">
        <v>16</v>
      </c>
      <c r="C63" s="14"/>
      <c r="D63" s="28"/>
      <c r="E63" s="26"/>
      <c r="F63" s="23"/>
      <c r="G63" s="40"/>
      <c r="H63" s="18"/>
      <c r="I63" s="24"/>
      <c r="J63" s="19"/>
    </row>
    <row r="64" spans="1:17" s="20" customFormat="1" ht="18" customHeight="1">
      <c r="A64" s="21"/>
      <c r="B64" s="13"/>
      <c r="C64" s="14"/>
      <c r="D64" s="28"/>
      <c r="E64" s="26"/>
      <c r="F64" s="23"/>
      <c r="G64" s="23"/>
      <c r="H64" s="18"/>
      <c r="I64" s="24"/>
      <c r="J64" s="19"/>
    </row>
    <row r="65" spans="1:10" s="20" customFormat="1" ht="18" customHeight="1">
      <c r="A65" s="12" t="s">
        <v>93</v>
      </c>
      <c r="B65" s="13" t="s">
        <v>94</v>
      </c>
      <c r="C65" s="33"/>
      <c r="D65" s="49"/>
      <c r="E65" s="49"/>
      <c r="F65" s="40"/>
      <c r="G65" s="43"/>
      <c r="H65" s="50"/>
      <c r="I65" s="37"/>
      <c r="J65" s="19"/>
    </row>
    <row r="66" spans="1:10" s="20" customFormat="1" ht="18" customHeight="1">
      <c r="A66" s="21"/>
      <c r="B66" s="27" t="s">
        <v>95</v>
      </c>
      <c r="C66" s="14" t="str">
        <f>""&amp;D66&amp;"m  * "&amp;E66&amp;"m "</f>
        <v xml:space="preserve">1.5m  * 107m </v>
      </c>
      <c r="D66" s="57">
        <v>1.5</v>
      </c>
      <c r="E66" s="57">
        <v>107</v>
      </c>
      <c r="F66" s="40">
        <f>TRUNC(D66*E66,2)</f>
        <v>160.5</v>
      </c>
      <c r="G66" s="17"/>
      <c r="H66" s="18"/>
      <c r="I66" s="24"/>
      <c r="J66" s="19"/>
    </row>
    <row r="67" spans="1:10" s="20" customFormat="1" ht="18" customHeight="1">
      <c r="A67" s="21"/>
      <c r="B67" s="27" t="s">
        <v>96</v>
      </c>
      <c r="C67" s="14" t="str">
        <f>""&amp;D67&amp;"m  * "&amp;E67&amp;"m "</f>
        <v xml:space="preserve">214m  * 0.24m </v>
      </c>
      <c r="D67" s="57">
        <f>E66*2</f>
        <v>214</v>
      </c>
      <c r="E67" s="91">
        <v>0.24</v>
      </c>
      <c r="F67" s="40">
        <f>TRUNC(D67*E67,2)</f>
        <v>51.36</v>
      </c>
      <c r="G67" s="17"/>
      <c r="H67" s="18"/>
      <c r="I67" s="24"/>
      <c r="J67" s="19"/>
    </row>
    <row r="68" spans="1:10" s="20" customFormat="1" ht="18" customHeight="1">
      <c r="A68" s="21"/>
      <c r="B68" s="35" t="s">
        <v>16</v>
      </c>
      <c r="C68" s="14"/>
      <c r="D68" s="57"/>
      <c r="E68" s="57"/>
      <c r="F68" s="16">
        <f>SUM(F66:F67)</f>
        <v>211.86</v>
      </c>
      <c r="G68" s="43">
        <v>1.1000000000000001</v>
      </c>
      <c r="H68" s="50">
        <f>F68*G68</f>
        <v>233.04600000000002</v>
      </c>
      <c r="I68" s="37" t="s">
        <v>20</v>
      </c>
      <c r="J68" s="19"/>
    </row>
    <row r="69" spans="1:10" s="20" customFormat="1" ht="18" customHeight="1">
      <c r="A69" s="21"/>
      <c r="B69" s="13"/>
      <c r="C69" s="14"/>
      <c r="D69" s="28"/>
      <c r="E69" s="26"/>
      <c r="F69" s="23"/>
      <c r="G69" s="23"/>
      <c r="H69" s="18"/>
      <c r="I69" s="24"/>
      <c r="J69" s="19"/>
    </row>
    <row r="70" spans="1:10" ht="18" customHeight="1">
      <c r="A70" s="21" t="s">
        <v>30</v>
      </c>
      <c r="B70" s="35"/>
      <c r="C70" s="14"/>
      <c r="D70" s="28"/>
      <c r="E70" s="28"/>
      <c r="F70" s="23"/>
      <c r="G70" s="23"/>
      <c r="H70" s="29"/>
      <c r="I70" s="24"/>
      <c r="J70" s="19"/>
    </row>
    <row r="71" spans="1:10" ht="18" customHeight="1">
      <c r="A71" s="21"/>
      <c r="B71" s="27" t="s">
        <v>31</v>
      </c>
      <c r="C71" s="14" t="str">
        <f>""&amp;E71&amp;"㎡"</f>
        <v>211.86㎡</v>
      </c>
      <c r="D71" s="28"/>
      <c r="E71" s="22">
        <f>E83</f>
        <v>211.86</v>
      </c>
      <c r="F71" s="23">
        <f>E71</f>
        <v>211.86</v>
      </c>
      <c r="G71" s="23"/>
      <c r="H71" s="29"/>
      <c r="I71" s="24"/>
      <c r="J71" s="19"/>
    </row>
    <row r="72" spans="1:10" ht="18" customHeight="1">
      <c r="A72" s="21"/>
      <c r="B72" s="35" t="s">
        <v>16</v>
      </c>
      <c r="C72" s="14"/>
      <c r="D72" s="28"/>
      <c r="E72" s="28"/>
      <c r="F72" s="23">
        <f>E71</f>
        <v>211.86</v>
      </c>
      <c r="G72" s="23"/>
      <c r="H72" s="29">
        <f>F72</f>
        <v>211.86</v>
      </c>
      <c r="I72" s="24" t="s">
        <v>20</v>
      </c>
      <c r="J72" s="19"/>
    </row>
    <row r="73" spans="1:10" ht="18" customHeight="1">
      <c r="A73" s="21"/>
      <c r="B73" s="35"/>
      <c r="C73" s="14"/>
      <c r="D73" s="28"/>
      <c r="E73" s="28"/>
      <c r="F73" s="23"/>
      <c r="G73" s="23"/>
      <c r="H73" s="29"/>
      <c r="I73" s="24"/>
      <c r="J73" s="19"/>
    </row>
    <row r="74" spans="1:10" s="20" customFormat="1" ht="18" customHeight="1">
      <c r="A74" s="21" t="s">
        <v>32</v>
      </c>
      <c r="B74" s="27" t="s">
        <v>101</v>
      </c>
      <c r="C74" s="14"/>
      <c r="D74" s="28"/>
      <c r="E74" s="28"/>
      <c r="F74" s="39"/>
      <c r="G74" s="23"/>
      <c r="H74" s="29"/>
      <c r="I74" s="24"/>
      <c r="J74" s="19"/>
    </row>
    <row r="75" spans="1:10" s="20" customFormat="1" ht="18" customHeight="1">
      <c r="A75" s="21"/>
      <c r="B75" s="35"/>
      <c r="C75" s="14" t="str">
        <f>""&amp;D75&amp;"㎡ * "&amp;E75&amp;"개 (면적당 사용되는 클립갯수)"</f>
        <v>160.5㎡ * 28개 (면적당 사용되는 클립갯수)</v>
      </c>
      <c r="D75" s="26">
        <f>F66</f>
        <v>160.5</v>
      </c>
      <c r="E75" s="28">
        <v>28</v>
      </c>
      <c r="F75" s="39">
        <f>ROUNDUP(D75*E75,0)</f>
        <v>4494</v>
      </c>
      <c r="G75" s="16">
        <v>1.05</v>
      </c>
      <c r="H75" s="36">
        <f>ROUNDUP(F75*G75,0)</f>
        <v>4719</v>
      </c>
      <c r="I75" s="24" t="s">
        <v>34</v>
      </c>
      <c r="J75" s="19"/>
    </row>
    <row r="76" spans="1:10" s="20" customFormat="1" ht="18" customHeight="1">
      <c r="A76" s="21"/>
      <c r="B76" s="35"/>
      <c r="C76" s="14"/>
      <c r="D76" s="26"/>
      <c r="E76" s="28"/>
      <c r="F76" s="39"/>
      <c r="G76" s="23"/>
      <c r="H76" s="36"/>
      <c r="I76" s="24"/>
      <c r="J76" s="19"/>
    </row>
    <row r="77" spans="1:10" s="20" customFormat="1" ht="18" customHeight="1">
      <c r="A77" s="12" t="s">
        <v>35</v>
      </c>
      <c r="B77" s="51" t="s">
        <v>36</v>
      </c>
      <c r="C77" s="14"/>
      <c r="D77" s="38"/>
      <c r="E77" s="28"/>
      <c r="F77" s="23"/>
      <c r="G77" s="23"/>
      <c r="H77" s="29"/>
      <c r="I77" s="24"/>
      <c r="J77" s="19"/>
    </row>
    <row r="78" spans="1:10" s="20" customFormat="1" ht="18" customHeight="1">
      <c r="A78" s="21"/>
      <c r="B78" s="27" t="s">
        <v>37</v>
      </c>
      <c r="C78" s="14" t="str">
        <f>""&amp;D78&amp;"개(클립갯수) * "&amp;E78&amp;"개 (나사갯수)"</f>
        <v>4494개(클립갯수) * 2개 (나사갯수)</v>
      </c>
      <c r="D78" s="38">
        <f>F75</f>
        <v>4494</v>
      </c>
      <c r="E78" s="38">
        <v>2</v>
      </c>
      <c r="F78" s="39">
        <f>ROUNDUP(D78*E78,0)</f>
        <v>8988</v>
      </c>
      <c r="G78" s="16">
        <v>1.05</v>
      </c>
      <c r="H78" s="36">
        <f>ROUNDUP(F78*G78,0)</f>
        <v>9438</v>
      </c>
      <c r="I78" s="24" t="s">
        <v>34</v>
      </c>
      <c r="J78" s="19"/>
    </row>
    <row r="79" spans="1:10" s="20" customFormat="1" ht="18" customHeight="1">
      <c r="A79" s="21"/>
      <c r="B79" s="27"/>
      <c r="C79" s="14"/>
      <c r="D79" s="26"/>
      <c r="E79" s="28"/>
      <c r="F79" s="39"/>
      <c r="G79" s="39"/>
      <c r="H79" s="36"/>
      <c r="I79" s="24"/>
      <c r="J79" s="19"/>
    </row>
    <row r="80" spans="1:10" ht="18" customHeight="1">
      <c r="A80" s="21" t="s">
        <v>38</v>
      </c>
      <c r="B80" s="27" t="s">
        <v>39</v>
      </c>
      <c r="C80" s="14" t="str">
        <f>""&amp;D80&amp;"㎡(데크면적) * "&amp;E80&amp;"개 (나사갯수)"</f>
        <v>51.36㎡(데크면적) * 60개 (나사갯수)</v>
      </c>
      <c r="D80" s="22">
        <f>F67</f>
        <v>51.36</v>
      </c>
      <c r="E80" s="22">
        <v>60</v>
      </c>
      <c r="F80" s="17">
        <f>TRUNC(D80*E80,2)</f>
        <v>3081.6</v>
      </c>
      <c r="G80" s="16">
        <v>1.05</v>
      </c>
      <c r="H80" s="36">
        <f>ROUNDUP(F80*G80,0)</f>
        <v>3236</v>
      </c>
      <c r="I80" s="24" t="s">
        <v>34</v>
      </c>
      <c r="J80" s="19"/>
    </row>
    <row r="81" spans="1:17" s="20" customFormat="1" ht="18" customHeight="1">
      <c r="A81" s="21"/>
      <c r="B81" s="13"/>
      <c r="C81" s="14"/>
      <c r="D81" s="28"/>
      <c r="E81" s="26"/>
      <c r="F81" s="23"/>
      <c r="G81" s="23"/>
      <c r="H81" s="18"/>
      <c r="I81" s="24"/>
      <c r="J81" s="19"/>
    </row>
    <row r="82" spans="1:17" ht="18" customHeight="1">
      <c r="A82" s="12" t="s">
        <v>29</v>
      </c>
      <c r="B82" s="13" t="s">
        <v>24</v>
      </c>
      <c r="C82" s="33"/>
      <c r="D82" s="15"/>
      <c r="E82" s="15"/>
      <c r="F82" s="41"/>
      <c r="G82" s="41"/>
      <c r="H82" s="42"/>
      <c r="I82" s="37"/>
      <c r="J82" s="19"/>
    </row>
    <row r="83" spans="1:17" ht="18" customHeight="1">
      <c r="A83" s="21"/>
      <c r="B83" s="27" t="s">
        <v>109</v>
      </c>
      <c r="C83" s="14" t="str">
        <f>""&amp;D83&amp;"면 * "&amp;E83&amp;"㎡"</f>
        <v>2면 * 211.86㎡</v>
      </c>
      <c r="D83" s="32">
        <v>2</v>
      </c>
      <c r="E83" s="25">
        <f>F68</f>
        <v>211.86</v>
      </c>
      <c r="F83" s="16">
        <f>D83*E83</f>
        <v>423.72</v>
      </c>
      <c r="G83" s="23"/>
      <c r="H83" s="29"/>
      <c r="I83" s="24"/>
      <c r="J83" s="19"/>
    </row>
    <row r="84" spans="1:17" ht="18" customHeight="1">
      <c r="A84" s="21"/>
      <c r="B84" s="35" t="s">
        <v>16</v>
      </c>
      <c r="C84" s="14"/>
      <c r="D84" s="28"/>
      <c r="E84" s="28"/>
      <c r="F84" s="16">
        <f>SUM(F83:F83)</f>
        <v>423.72</v>
      </c>
      <c r="G84" s="23"/>
      <c r="H84" s="29">
        <f>F84:F84</f>
        <v>423.72</v>
      </c>
      <c r="I84" s="24" t="s">
        <v>20</v>
      </c>
      <c r="J84" s="19"/>
    </row>
    <row r="85" spans="1:17" s="7" customFormat="1" ht="20.100000000000001" customHeight="1">
      <c r="A85" s="45" t="s">
        <v>110</v>
      </c>
      <c r="B85" s="46"/>
      <c r="C85" s="46"/>
      <c r="D85" s="47"/>
      <c r="E85" s="46"/>
      <c r="F85" s="46"/>
      <c r="G85" s="46"/>
      <c r="H85" s="46"/>
      <c r="I85" s="46"/>
      <c r="J85" s="48"/>
      <c r="K85" s="83"/>
      <c r="L85" s="1" t="s">
        <v>10</v>
      </c>
      <c r="M85" s="1" t="s">
        <v>11</v>
      </c>
      <c r="N85" s="1" t="s">
        <v>12</v>
      </c>
      <c r="O85" s="1" t="s">
        <v>76</v>
      </c>
      <c r="P85" s="87" t="s">
        <v>75</v>
      </c>
      <c r="Q85" s="87" t="s">
        <v>74</v>
      </c>
    </row>
    <row r="86" spans="1:17" s="20" customFormat="1" ht="18" customHeight="1">
      <c r="A86" s="21" t="s">
        <v>68</v>
      </c>
      <c r="B86" s="27" t="s">
        <v>111</v>
      </c>
      <c r="C86" s="14" t="str">
        <f>""&amp;D86&amp;"㎥ (레미콘중량) * "&amp;E86&amp;"ton/㎥(단위중량)"</f>
        <v>0.1632㎥ (레미콘중량) * 2.3ton/㎥(단위중량)</v>
      </c>
      <c r="D86" s="25">
        <f>H18</f>
        <v>0.16320000000000001</v>
      </c>
      <c r="E86" s="28">
        <v>2.2999999999999998</v>
      </c>
      <c r="F86" s="16">
        <f>D86*E86</f>
        <v>0.37535999999999997</v>
      </c>
      <c r="G86" s="17"/>
      <c r="H86" s="18">
        <f>F86</f>
        <v>0.37535999999999997</v>
      </c>
      <c r="I86" s="81" t="s">
        <v>66</v>
      </c>
      <c r="J86" s="19"/>
    </row>
    <row r="87" spans="1:17" s="20" customFormat="1" ht="18" customHeight="1">
      <c r="A87" s="21"/>
      <c r="B87" s="27"/>
      <c r="C87" s="14"/>
      <c r="D87" s="28"/>
      <c r="E87" s="28"/>
      <c r="F87" s="39"/>
      <c r="G87" s="17"/>
      <c r="H87" s="36"/>
      <c r="I87" s="24"/>
      <c r="J87" s="19"/>
    </row>
    <row r="88" spans="1:17" s="20" customFormat="1" ht="18" customHeight="1">
      <c r="A88" s="21" t="s">
        <v>112</v>
      </c>
      <c r="B88" s="27" t="s">
        <v>111</v>
      </c>
      <c r="C88" s="14"/>
      <c r="D88" s="28"/>
      <c r="E88" s="28"/>
      <c r="F88" s="39"/>
      <c r="G88" s="17"/>
      <c r="H88" s="36"/>
      <c r="I88" s="24"/>
      <c r="J88" s="19"/>
    </row>
    <row r="89" spans="1:17" s="20" customFormat="1" ht="18" customHeight="1">
      <c r="A89" s="30" t="str">
        <f>A41</f>
        <v>아연도 각관</v>
      </c>
      <c r="B89" s="27" t="str">
        <f>B50</f>
        <v>100 x 100 x 2.3T</v>
      </c>
      <c r="C89" s="14" t="str">
        <f>""&amp;F89&amp;"ton (각관무게) "</f>
        <v xml:space="preserve">4.494ton (각관무게) </v>
      </c>
      <c r="D89" s="25">
        <f>H51</f>
        <v>4.28</v>
      </c>
      <c r="E89" s="25">
        <v>1.05</v>
      </c>
      <c r="F89" s="16">
        <f>D89*E89</f>
        <v>4.4940000000000007</v>
      </c>
      <c r="G89" s="17"/>
      <c r="H89" s="36"/>
      <c r="I89" s="24"/>
      <c r="J89" s="19"/>
    </row>
    <row r="90" spans="1:17" s="20" customFormat="1" ht="18" customHeight="1">
      <c r="A90" s="30" t="str">
        <f>A54</f>
        <v>아연도 각관</v>
      </c>
      <c r="B90" s="27" t="str">
        <f>B54</f>
        <v>50 x 50 x 2.3T</v>
      </c>
      <c r="C90" s="14" t="str">
        <f>""&amp;F90&amp;"ton (각관무게) "</f>
        <v xml:space="preserve">1.9593525ton (각관무게) </v>
      </c>
      <c r="D90" s="25">
        <f>F62</f>
        <v>1.86605</v>
      </c>
      <c r="E90" s="25">
        <v>1.05</v>
      </c>
      <c r="F90" s="16">
        <f>D90*E90</f>
        <v>1.9593525000000001</v>
      </c>
      <c r="G90" s="17"/>
      <c r="H90" s="36"/>
      <c r="I90" s="24"/>
      <c r="J90" s="19"/>
    </row>
    <row r="91" spans="1:17" s="20" customFormat="1" ht="18" customHeight="1">
      <c r="A91" s="30" t="str">
        <f>A34</f>
        <v>열연강판</v>
      </c>
      <c r="B91" s="27" t="str">
        <f>B34</f>
        <v>7.0 ＜T≤ 8.0</v>
      </c>
      <c r="C91" s="14" t="str">
        <f>""&amp;F91&amp;"ton (철판무게) "</f>
        <v xml:space="preserve">0.011ton (철판무게) </v>
      </c>
      <c r="D91" s="26">
        <f>H37</f>
        <v>1.1000000000000001E-2</v>
      </c>
      <c r="E91" s="25">
        <v>1</v>
      </c>
      <c r="F91" s="16">
        <f>D91*E91</f>
        <v>1.1000000000000001E-2</v>
      </c>
      <c r="G91" s="17"/>
      <c r="H91" s="36"/>
      <c r="I91" s="24"/>
      <c r="J91" s="19"/>
    </row>
    <row r="92" spans="1:17" s="20" customFormat="1" ht="18" customHeight="1">
      <c r="A92" s="30"/>
      <c r="B92" s="35" t="s">
        <v>16</v>
      </c>
      <c r="C92" s="14"/>
      <c r="D92" s="28"/>
      <c r="E92" s="28"/>
      <c r="F92" s="16">
        <f>SUM(F89:F91)+0.01</f>
        <v>6.4743525000000011</v>
      </c>
      <c r="G92" s="17"/>
      <c r="H92" s="18">
        <f>F92</f>
        <v>6.4743525000000011</v>
      </c>
      <c r="I92" s="24" t="s">
        <v>23</v>
      </c>
      <c r="J92" s="19"/>
    </row>
    <row r="93" spans="1:17" s="20" customFormat="1" ht="18" customHeight="1">
      <c r="A93" s="21"/>
      <c r="B93" s="27"/>
      <c r="C93" s="14"/>
      <c r="D93" s="28"/>
      <c r="E93" s="28"/>
      <c r="F93" s="39"/>
      <c r="G93" s="17"/>
      <c r="H93" s="36"/>
      <c r="I93" s="24"/>
      <c r="J93" s="19"/>
    </row>
    <row r="94" spans="1:17" s="20" customFormat="1" ht="18" customHeight="1">
      <c r="A94" s="21" t="s">
        <v>147</v>
      </c>
      <c r="B94" s="27" t="s">
        <v>111</v>
      </c>
      <c r="C94" s="14"/>
      <c r="D94" s="28"/>
      <c r="E94" s="28"/>
      <c r="F94" s="39"/>
      <c r="G94" s="17"/>
      <c r="H94" s="36"/>
      <c r="I94" s="24"/>
      <c r="J94" s="19"/>
    </row>
    <row r="95" spans="1:17" s="20" customFormat="1" ht="18" customHeight="1">
      <c r="A95" s="30" t="str">
        <f>A65</f>
        <v>목재덱(멀바우)</v>
      </c>
      <c r="B95" s="135" t="str">
        <f>B65</f>
        <v>120x30T</v>
      </c>
      <c r="C95" s="14" t="str">
        <f>""&amp;D95&amp;"(목재부피) * "&amp;E95&amp;"kg/㎥(단위중량)"</f>
        <v>6.99138(목재부피) * 0.7kg/㎥(단위중량)</v>
      </c>
      <c r="D95" s="32">
        <f>H68*0.03</f>
        <v>6.9913800000000004</v>
      </c>
      <c r="E95" s="28">
        <v>0.7</v>
      </c>
      <c r="F95" s="16">
        <f>D95*E95</f>
        <v>4.8939659999999998</v>
      </c>
      <c r="G95" s="17"/>
      <c r="H95" s="36"/>
      <c r="I95" s="24"/>
      <c r="J95" s="19"/>
    </row>
    <row r="96" spans="1:17" s="20" customFormat="1" ht="18" customHeight="1">
      <c r="A96" s="21"/>
      <c r="B96" s="35" t="s">
        <v>16</v>
      </c>
      <c r="C96" s="14"/>
      <c r="D96" s="28"/>
      <c r="E96" s="28"/>
      <c r="F96" s="16">
        <f>SUM(F95:F95)</f>
        <v>4.8939659999999998</v>
      </c>
      <c r="G96" s="17"/>
      <c r="H96" s="18">
        <f>F96</f>
        <v>4.8939659999999998</v>
      </c>
      <c r="I96" s="24" t="s">
        <v>23</v>
      </c>
      <c r="J96" s="19"/>
    </row>
    <row r="97" spans="1:10" s="20" customFormat="1" ht="18" customHeight="1">
      <c r="A97" s="21"/>
      <c r="B97" s="27"/>
      <c r="C97" s="52"/>
      <c r="D97" s="28"/>
      <c r="E97" s="28"/>
      <c r="F97" s="23"/>
      <c r="G97" s="23"/>
      <c r="H97" s="29"/>
      <c r="I97" s="24"/>
      <c r="J97" s="19"/>
    </row>
    <row r="98" spans="1:10" s="20" customFormat="1" ht="18" customHeight="1" thickBot="1">
      <c r="A98" s="126"/>
      <c r="B98" s="127"/>
      <c r="C98" s="128"/>
      <c r="D98" s="129"/>
      <c r="E98" s="130"/>
      <c r="F98" s="131"/>
      <c r="G98" s="131"/>
      <c r="H98" s="132"/>
      <c r="I98" s="133"/>
      <c r="J98" s="134"/>
    </row>
    <row r="99" spans="1:10" ht="18" customHeight="1">
      <c r="B99" s="92"/>
      <c r="C99" s="34"/>
      <c r="D99" s="93"/>
      <c r="E99" s="93"/>
      <c r="F99" s="94"/>
      <c r="G99" s="94"/>
      <c r="H99" s="95"/>
      <c r="I99" s="96"/>
    </row>
    <row r="102" spans="1:10" ht="18" customHeight="1">
      <c r="A102" s="97"/>
      <c r="B102" s="92"/>
      <c r="C102" s="34"/>
      <c r="D102" s="93"/>
      <c r="E102" s="98"/>
      <c r="F102" s="94"/>
      <c r="G102" s="94"/>
      <c r="H102" s="95"/>
      <c r="I102" s="96"/>
      <c r="J102" s="99"/>
    </row>
    <row r="103" spans="1:10" ht="18" customHeight="1">
      <c r="B103" s="92"/>
      <c r="C103" s="34"/>
      <c r="D103" s="100"/>
      <c r="E103" s="98"/>
      <c r="F103" s="101"/>
      <c r="G103" s="94"/>
      <c r="H103" s="95"/>
      <c r="I103" s="96"/>
      <c r="J103" s="99"/>
    </row>
    <row r="104" spans="1:10" ht="18" customHeight="1">
      <c r="B104" s="102"/>
      <c r="C104" s="34"/>
      <c r="D104" s="93"/>
      <c r="E104" s="98"/>
      <c r="F104" s="101"/>
      <c r="G104" s="101"/>
      <c r="H104" s="103"/>
      <c r="I104" s="96"/>
      <c r="J104" s="99"/>
    </row>
    <row r="105" spans="1:10" ht="18" customHeight="1">
      <c r="A105" s="97"/>
      <c r="B105" s="102"/>
      <c r="C105" s="34"/>
      <c r="D105" s="93"/>
      <c r="E105" s="104"/>
      <c r="F105" s="94"/>
      <c r="G105" s="94"/>
      <c r="H105" s="95"/>
      <c r="I105" s="96"/>
      <c r="J105" s="99"/>
    </row>
    <row r="106" spans="1:10" ht="18" customHeight="1">
      <c r="A106" s="97"/>
      <c r="B106" s="92"/>
      <c r="C106" s="34"/>
      <c r="D106" s="99"/>
      <c r="E106" s="99"/>
      <c r="F106" s="95"/>
      <c r="G106" s="94"/>
      <c r="H106" s="95"/>
      <c r="I106" s="96"/>
      <c r="J106" s="99"/>
    </row>
    <row r="107" spans="1:10" ht="18" customHeight="1">
      <c r="A107" s="105"/>
      <c r="B107" s="92"/>
      <c r="C107" s="34"/>
      <c r="D107" s="100"/>
      <c r="E107" s="100"/>
      <c r="F107" s="101"/>
      <c r="G107" s="94"/>
      <c r="H107" s="95"/>
      <c r="I107" s="96"/>
      <c r="J107" s="99"/>
    </row>
    <row r="108" spans="1:10" ht="18" customHeight="1">
      <c r="A108" s="105"/>
      <c r="B108" s="102"/>
      <c r="C108" s="34"/>
      <c r="D108" s="100"/>
      <c r="E108" s="106"/>
      <c r="F108" s="101"/>
      <c r="G108" s="101"/>
      <c r="H108" s="103"/>
      <c r="I108" s="96"/>
      <c r="J108" s="20"/>
    </row>
    <row r="109" spans="1:10" ht="18" customHeight="1">
      <c r="A109" s="105"/>
      <c r="B109" s="92"/>
      <c r="C109" s="34"/>
      <c r="D109" s="93"/>
      <c r="E109" s="104"/>
      <c r="F109" s="94"/>
      <c r="G109" s="94"/>
      <c r="H109" s="95"/>
      <c r="I109" s="96"/>
      <c r="J109" s="20"/>
    </row>
    <row r="110" spans="1:10" ht="18" customHeight="1">
      <c r="A110" s="107"/>
      <c r="B110" s="6"/>
      <c r="C110" s="20"/>
      <c r="D110" s="20"/>
      <c r="E110" s="20"/>
      <c r="F110" s="20"/>
      <c r="G110" s="20"/>
      <c r="H110" s="20"/>
      <c r="I110" s="20"/>
      <c r="J110" s="20"/>
    </row>
    <row r="111" spans="1:10" ht="18" customHeight="1">
      <c r="A111" s="20"/>
      <c r="B111" s="6"/>
      <c r="C111" s="34"/>
      <c r="D111" s="20"/>
      <c r="E111" s="20"/>
      <c r="F111" s="101"/>
      <c r="G111" s="20"/>
      <c r="H111" s="20"/>
      <c r="I111" s="20"/>
      <c r="J111" s="99"/>
    </row>
    <row r="112" spans="1:10" ht="18" customHeight="1">
      <c r="A112" s="20"/>
      <c r="B112" s="6"/>
      <c r="C112" s="34"/>
      <c r="D112" s="20"/>
      <c r="E112" s="20"/>
      <c r="F112" s="101"/>
      <c r="G112" s="20"/>
      <c r="H112" s="20"/>
      <c r="I112" s="20"/>
      <c r="J112" s="20"/>
    </row>
    <row r="113" spans="1:10" ht="18" customHeight="1">
      <c r="A113" s="97"/>
      <c r="B113" s="102"/>
      <c r="C113" s="34"/>
      <c r="D113" s="93"/>
      <c r="E113" s="104"/>
      <c r="F113" s="101"/>
      <c r="G113" s="74"/>
      <c r="H113" s="103"/>
      <c r="I113" s="96"/>
      <c r="J113" s="99"/>
    </row>
    <row r="114" spans="1:10">
      <c r="A114" s="20"/>
      <c r="B114" s="20"/>
      <c r="C114" s="20"/>
      <c r="D114" s="20"/>
      <c r="E114" s="20"/>
      <c r="F114" s="94"/>
      <c r="G114" s="20"/>
      <c r="H114" s="20"/>
      <c r="I114" s="20"/>
      <c r="J114" s="99"/>
    </row>
    <row r="123" spans="1:10" ht="18" customHeight="1">
      <c r="A123" s="21" t="s">
        <v>32</v>
      </c>
      <c r="B123" s="27" t="s">
        <v>33</v>
      </c>
      <c r="C123" s="14"/>
      <c r="D123" s="28"/>
      <c r="E123" s="28"/>
      <c r="F123" s="39"/>
      <c r="G123" s="23"/>
      <c r="H123" s="29"/>
      <c r="I123" s="24"/>
      <c r="J123" s="19"/>
    </row>
    <row r="124" spans="1:10" ht="18" customHeight="1">
      <c r="A124" s="21"/>
      <c r="B124" s="35"/>
      <c r="C124" s="14" t="str">
        <f>""&amp;D124&amp;"㎡ * "&amp;E124&amp;"개 (면적당 사용되는 클립갯수)"</f>
        <v>0㎡ * 30개 (면적당 사용되는 클립갯수)</v>
      </c>
      <c r="D124" s="26">
        <f>F111</f>
        <v>0</v>
      </c>
      <c r="E124" s="28">
        <v>30</v>
      </c>
      <c r="F124" s="39">
        <f>ROUNDUP(D124*E124,0)</f>
        <v>0</v>
      </c>
      <c r="G124" s="16">
        <v>1.05</v>
      </c>
      <c r="H124" s="36">
        <f>ROUNDUP(F124*G124,0)</f>
        <v>0</v>
      </c>
      <c r="I124" s="24" t="s">
        <v>34</v>
      </c>
      <c r="J124" s="19"/>
    </row>
    <row r="125" spans="1:10" ht="18" customHeight="1">
      <c r="A125" s="21"/>
      <c r="B125" s="35"/>
      <c r="C125" s="14"/>
      <c r="D125" s="26"/>
      <c r="E125" s="28"/>
      <c r="F125" s="39"/>
      <c r="G125" s="23"/>
      <c r="H125" s="36"/>
      <c r="I125" s="24"/>
      <c r="J125" s="19"/>
    </row>
    <row r="126" spans="1:10" ht="18" customHeight="1">
      <c r="A126" s="12" t="s">
        <v>35</v>
      </c>
      <c r="B126" s="51" t="s">
        <v>36</v>
      </c>
      <c r="C126" s="14"/>
      <c r="D126" s="38"/>
      <c r="E126" s="28"/>
      <c r="F126" s="23"/>
      <c r="G126" s="23"/>
      <c r="H126" s="29"/>
      <c r="I126" s="24"/>
      <c r="J126" s="19"/>
    </row>
    <row r="127" spans="1:10" ht="18" customHeight="1">
      <c r="A127" s="21"/>
      <c r="B127" s="27" t="s">
        <v>37</v>
      </c>
      <c r="C127" s="14" t="str">
        <f>""&amp;D127&amp;"개(클립갯수) * "&amp;E127&amp;"개 (나사갯수)"</f>
        <v>0개(클립갯수) * 2개 (나사갯수)</v>
      </c>
      <c r="D127" s="38">
        <f>F124</f>
        <v>0</v>
      </c>
      <c r="E127" s="38">
        <v>2</v>
      </c>
      <c r="F127" s="39">
        <f>ROUNDUP(D127*E127,0)</f>
        <v>0</v>
      </c>
      <c r="G127" s="16">
        <v>1.05</v>
      </c>
      <c r="H127" s="36">
        <f>ROUNDUP(F127*G127,0)</f>
        <v>0</v>
      </c>
      <c r="I127" s="24" t="s">
        <v>34</v>
      </c>
      <c r="J127" s="19"/>
    </row>
    <row r="128" spans="1:10">
      <c r="A128" s="21"/>
      <c r="B128" s="27"/>
      <c r="C128" s="14"/>
      <c r="D128" s="26"/>
      <c r="E128" s="28"/>
      <c r="F128" s="39"/>
      <c r="G128" s="39"/>
      <c r="H128" s="36"/>
      <c r="I128" s="24"/>
      <c r="J128" s="19"/>
    </row>
    <row r="130" spans="1:9">
      <c r="A130" s="21"/>
      <c r="B130" s="27"/>
      <c r="C130" s="52"/>
      <c r="D130" s="28"/>
      <c r="E130" s="28"/>
      <c r="F130" s="23"/>
      <c r="G130" s="23"/>
      <c r="H130" s="29"/>
      <c r="I130" s="24"/>
    </row>
    <row r="131" spans="1:9">
      <c r="A131" s="21" t="s">
        <v>48</v>
      </c>
      <c r="B131" s="27" t="s">
        <v>40</v>
      </c>
      <c r="C131" s="14" t="str">
        <f>""&amp;E131&amp;"경간 (도면참조) "</f>
        <v xml:space="preserve">4경간 (도면참조) </v>
      </c>
      <c r="D131" s="28">
        <v>1</v>
      </c>
      <c r="E131" s="28">
        <v>4</v>
      </c>
      <c r="F131" s="39">
        <f>D131*E131</f>
        <v>4</v>
      </c>
      <c r="G131" s="17">
        <v>1</v>
      </c>
      <c r="H131" s="36">
        <f>F131*G131</f>
        <v>4</v>
      </c>
      <c r="I131" s="24" t="s">
        <v>41</v>
      </c>
    </row>
  </sheetData>
  <phoneticPr fontId="10" type="noConversion"/>
  <printOptions horizontalCentered="1"/>
  <pageMargins left="0.39370078740157483" right="0.39370078740157483" top="0.39370078740157483" bottom="0.39370078740157483" header="0.31496062992125984" footer="0.39370078740157483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6649F-AED5-4D87-B535-36355401F040}">
  <sheetPr>
    <pageSetUpPr fitToPage="1"/>
  </sheetPr>
  <dimension ref="A1:Q99"/>
  <sheetViews>
    <sheetView view="pageBreakPreview" zoomScaleNormal="130" zoomScaleSheetLayoutView="100" workbookViewId="0">
      <pane ySplit="1" topLeftCell="A71" activePane="bottomLeft" state="frozen"/>
      <selection activeCell="C27" sqref="C27"/>
      <selection pane="bottomLeft" activeCell="C17" sqref="C17"/>
    </sheetView>
  </sheetViews>
  <sheetFormatPr defaultRowHeight="16.5"/>
  <cols>
    <col min="1" max="1" width="26" bestFit="1" customWidth="1"/>
    <col min="2" max="2" width="19.5" bestFit="1" customWidth="1"/>
    <col min="3" max="3" width="72.75" customWidth="1"/>
    <col min="4" max="4" width="9.625" bestFit="1" customWidth="1"/>
    <col min="5" max="6" width="10.5" bestFit="1" customWidth="1"/>
    <col min="7" max="7" width="5.625" customWidth="1"/>
    <col min="8" max="8" width="11.625" bestFit="1" customWidth="1"/>
    <col min="9" max="9" width="5.625" customWidth="1"/>
    <col min="10" max="10" width="16.875" bestFit="1" customWidth="1"/>
    <col min="12" max="12" width="10.25" bestFit="1" customWidth="1"/>
    <col min="14" max="14" width="9.625" bestFit="1" customWidth="1"/>
    <col min="257" max="257" width="26" bestFit="1" customWidth="1"/>
    <col min="258" max="258" width="19.5" bestFit="1" customWidth="1"/>
    <col min="259" max="259" width="68.625" bestFit="1" customWidth="1"/>
    <col min="260" max="260" width="8.75" bestFit="1" customWidth="1"/>
    <col min="261" max="262" width="10.5" bestFit="1" customWidth="1"/>
    <col min="263" max="263" width="5.625" customWidth="1"/>
    <col min="264" max="264" width="11.625" bestFit="1" customWidth="1"/>
    <col min="265" max="265" width="5.625" customWidth="1"/>
    <col min="266" max="266" width="16.875" bestFit="1" customWidth="1"/>
    <col min="513" max="513" width="26" bestFit="1" customWidth="1"/>
    <col min="514" max="514" width="19.5" bestFit="1" customWidth="1"/>
    <col min="515" max="515" width="68.625" bestFit="1" customWidth="1"/>
    <col min="516" max="516" width="8.75" bestFit="1" customWidth="1"/>
    <col min="517" max="518" width="10.5" bestFit="1" customWidth="1"/>
    <col min="519" max="519" width="5.625" customWidth="1"/>
    <col min="520" max="520" width="11.625" bestFit="1" customWidth="1"/>
    <col min="521" max="521" width="5.625" customWidth="1"/>
    <col min="522" max="522" width="16.875" bestFit="1" customWidth="1"/>
    <col min="769" max="769" width="26" bestFit="1" customWidth="1"/>
    <col min="770" max="770" width="19.5" bestFit="1" customWidth="1"/>
    <col min="771" max="771" width="68.625" bestFit="1" customWidth="1"/>
    <col min="772" max="772" width="8.75" bestFit="1" customWidth="1"/>
    <col min="773" max="774" width="10.5" bestFit="1" customWidth="1"/>
    <col min="775" max="775" width="5.625" customWidth="1"/>
    <col min="776" max="776" width="11.625" bestFit="1" customWidth="1"/>
    <col min="777" max="777" width="5.625" customWidth="1"/>
    <col min="778" max="778" width="16.875" bestFit="1" customWidth="1"/>
    <col min="1025" max="1025" width="26" bestFit="1" customWidth="1"/>
    <col min="1026" max="1026" width="19.5" bestFit="1" customWidth="1"/>
    <col min="1027" max="1027" width="68.625" bestFit="1" customWidth="1"/>
    <col min="1028" max="1028" width="8.75" bestFit="1" customWidth="1"/>
    <col min="1029" max="1030" width="10.5" bestFit="1" customWidth="1"/>
    <col min="1031" max="1031" width="5.625" customWidth="1"/>
    <col min="1032" max="1032" width="11.625" bestFit="1" customWidth="1"/>
    <col min="1033" max="1033" width="5.625" customWidth="1"/>
    <col min="1034" max="1034" width="16.875" bestFit="1" customWidth="1"/>
    <col min="1281" max="1281" width="26" bestFit="1" customWidth="1"/>
    <col min="1282" max="1282" width="19.5" bestFit="1" customWidth="1"/>
    <col min="1283" max="1283" width="68.625" bestFit="1" customWidth="1"/>
    <col min="1284" max="1284" width="8.75" bestFit="1" customWidth="1"/>
    <col min="1285" max="1286" width="10.5" bestFit="1" customWidth="1"/>
    <col min="1287" max="1287" width="5.625" customWidth="1"/>
    <col min="1288" max="1288" width="11.625" bestFit="1" customWidth="1"/>
    <col min="1289" max="1289" width="5.625" customWidth="1"/>
    <col min="1290" max="1290" width="16.875" bestFit="1" customWidth="1"/>
    <col min="1537" max="1537" width="26" bestFit="1" customWidth="1"/>
    <col min="1538" max="1538" width="19.5" bestFit="1" customWidth="1"/>
    <col min="1539" max="1539" width="68.625" bestFit="1" customWidth="1"/>
    <col min="1540" max="1540" width="8.75" bestFit="1" customWidth="1"/>
    <col min="1541" max="1542" width="10.5" bestFit="1" customWidth="1"/>
    <col min="1543" max="1543" width="5.625" customWidth="1"/>
    <col min="1544" max="1544" width="11.625" bestFit="1" customWidth="1"/>
    <col min="1545" max="1545" width="5.625" customWidth="1"/>
    <col min="1546" max="1546" width="16.875" bestFit="1" customWidth="1"/>
    <col min="1793" max="1793" width="26" bestFit="1" customWidth="1"/>
    <col min="1794" max="1794" width="19.5" bestFit="1" customWidth="1"/>
    <col min="1795" max="1795" width="68.625" bestFit="1" customWidth="1"/>
    <col min="1796" max="1796" width="8.75" bestFit="1" customWidth="1"/>
    <col min="1797" max="1798" width="10.5" bestFit="1" customWidth="1"/>
    <col min="1799" max="1799" width="5.625" customWidth="1"/>
    <col min="1800" max="1800" width="11.625" bestFit="1" customWidth="1"/>
    <col min="1801" max="1801" width="5.625" customWidth="1"/>
    <col min="1802" max="1802" width="16.875" bestFit="1" customWidth="1"/>
    <col min="2049" max="2049" width="26" bestFit="1" customWidth="1"/>
    <col min="2050" max="2050" width="19.5" bestFit="1" customWidth="1"/>
    <col min="2051" max="2051" width="68.625" bestFit="1" customWidth="1"/>
    <col min="2052" max="2052" width="8.75" bestFit="1" customWidth="1"/>
    <col min="2053" max="2054" width="10.5" bestFit="1" customWidth="1"/>
    <col min="2055" max="2055" width="5.625" customWidth="1"/>
    <col min="2056" max="2056" width="11.625" bestFit="1" customWidth="1"/>
    <col min="2057" max="2057" width="5.625" customWidth="1"/>
    <col min="2058" max="2058" width="16.875" bestFit="1" customWidth="1"/>
    <col min="2305" max="2305" width="26" bestFit="1" customWidth="1"/>
    <col min="2306" max="2306" width="19.5" bestFit="1" customWidth="1"/>
    <col min="2307" max="2307" width="68.625" bestFit="1" customWidth="1"/>
    <col min="2308" max="2308" width="8.75" bestFit="1" customWidth="1"/>
    <col min="2309" max="2310" width="10.5" bestFit="1" customWidth="1"/>
    <col min="2311" max="2311" width="5.625" customWidth="1"/>
    <col min="2312" max="2312" width="11.625" bestFit="1" customWidth="1"/>
    <col min="2313" max="2313" width="5.625" customWidth="1"/>
    <col min="2314" max="2314" width="16.875" bestFit="1" customWidth="1"/>
    <col min="2561" max="2561" width="26" bestFit="1" customWidth="1"/>
    <col min="2562" max="2562" width="19.5" bestFit="1" customWidth="1"/>
    <col min="2563" max="2563" width="68.625" bestFit="1" customWidth="1"/>
    <col min="2564" max="2564" width="8.75" bestFit="1" customWidth="1"/>
    <col min="2565" max="2566" width="10.5" bestFit="1" customWidth="1"/>
    <col min="2567" max="2567" width="5.625" customWidth="1"/>
    <col min="2568" max="2568" width="11.625" bestFit="1" customWidth="1"/>
    <col min="2569" max="2569" width="5.625" customWidth="1"/>
    <col min="2570" max="2570" width="16.875" bestFit="1" customWidth="1"/>
    <col min="2817" max="2817" width="26" bestFit="1" customWidth="1"/>
    <col min="2818" max="2818" width="19.5" bestFit="1" customWidth="1"/>
    <col min="2819" max="2819" width="68.625" bestFit="1" customWidth="1"/>
    <col min="2820" max="2820" width="8.75" bestFit="1" customWidth="1"/>
    <col min="2821" max="2822" width="10.5" bestFit="1" customWidth="1"/>
    <col min="2823" max="2823" width="5.625" customWidth="1"/>
    <col min="2824" max="2824" width="11.625" bestFit="1" customWidth="1"/>
    <col min="2825" max="2825" width="5.625" customWidth="1"/>
    <col min="2826" max="2826" width="16.875" bestFit="1" customWidth="1"/>
    <col min="3073" max="3073" width="26" bestFit="1" customWidth="1"/>
    <col min="3074" max="3074" width="19.5" bestFit="1" customWidth="1"/>
    <col min="3075" max="3075" width="68.625" bestFit="1" customWidth="1"/>
    <col min="3076" max="3076" width="8.75" bestFit="1" customWidth="1"/>
    <col min="3077" max="3078" width="10.5" bestFit="1" customWidth="1"/>
    <col min="3079" max="3079" width="5.625" customWidth="1"/>
    <col min="3080" max="3080" width="11.625" bestFit="1" customWidth="1"/>
    <col min="3081" max="3081" width="5.625" customWidth="1"/>
    <col min="3082" max="3082" width="16.875" bestFit="1" customWidth="1"/>
    <col min="3329" max="3329" width="26" bestFit="1" customWidth="1"/>
    <col min="3330" max="3330" width="19.5" bestFit="1" customWidth="1"/>
    <col min="3331" max="3331" width="68.625" bestFit="1" customWidth="1"/>
    <col min="3332" max="3332" width="8.75" bestFit="1" customWidth="1"/>
    <col min="3333" max="3334" width="10.5" bestFit="1" customWidth="1"/>
    <col min="3335" max="3335" width="5.625" customWidth="1"/>
    <col min="3336" max="3336" width="11.625" bestFit="1" customWidth="1"/>
    <col min="3337" max="3337" width="5.625" customWidth="1"/>
    <col min="3338" max="3338" width="16.875" bestFit="1" customWidth="1"/>
    <col min="3585" max="3585" width="26" bestFit="1" customWidth="1"/>
    <col min="3586" max="3586" width="19.5" bestFit="1" customWidth="1"/>
    <col min="3587" max="3587" width="68.625" bestFit="1" customWidth="1"/>
    <col min="3588" max="3588" width="8.75" bestFit="1" customWidth="1"/>
    <col min="3589" max="3590" width="10.5" bestFit="1" customWidth="1"/>
    <col min="3591" max="3591" width="5.625" customWidth="1"/>
    <col min="3592" max="3592" width="11.625" bestFit="1" customWidth="1"/>
    <col min="3593" max="3593" width="5.625" customWidth="1"/>
    <col min="3594" max="3594" width="16.875" bestFit="1" customWidth="1"/>
    <col min="3841" max="3841" width="26" bestFit="1" customWidth="1"/>
    <col min="3842" max="3842" width="19.5" bestFit="1" customWidth="1"/>
    <col min="3843" max="3843" width="68.625" bestFit="1" customWidth="1"/>
    <col min="3844" max="3844" width="8.75" bestFit="1" customWidth="1"/>
    <col min="3845" max="3846" width="10.5" bestFit="1" customWidth="1"/>
    <col min="3847" max="3847" width="5.625" customWidth="1"/>
    <col min="3848" max="3848" width="11.625" bestFit="1" customWidth="1"/>
    <col min="3849" max="3849" width="5.625" customWidth="1"/>
    <col min="3850" max="3850" width="16.875" bestFit="1" customWidth="1"/>
    <col min="4097" max="4097" width="26" bestFit="1" customWidth="1"/>
    <col min="4098" max="4098" width="19.5" bestFit="1" customWidth="1"/>
    <col min="4099" max="4099" width="68.625" bestFit="1" customWidth="1"/>
    <col min="4100" max="4100" width="8.75" bestFit="1" customWidth="1"/>
    <col min="4101" max="4102" width="10.5" bestFit="1" customWidth="1"/>
    <col min="4103" max="4103" width="5.625" customWidth="1"/>
    <col min="4104" max="4104" width="11.625" bestFit="1" customWidth="1"/>
    <col min="4105" max="4105" width="5.625" customWidth="1"/>
    <col min="4106" max="4106" width="16.875" bestFit="1" customWidth="1"/>
    <col min="4353" max="4353" width="26" bestFit="1" customWidth="1"/>
    <col min="4354" max="4354" width="19.5" bestFit="1" customWidth="1"/>
    <col min="4355" max="4355" width="68.625" bestFit="1" customWidth="1"/>
    <col min="4356" max="4356" width="8.75" bestFit="1" customWidth="1"/>
    <col min="4357" max="4358" width="10.5" bestFit="1" customWidth="1"/>
    <col min="4359" max="4359" width="5.625" customWidth="1"/>
    <col min="4360" max="4360" width="11.625" bestFit="1" customWidth="1"/>
    <col min="4361" max="4361" width="5.625" customWidth="1"/>
    <col min="4362" max="4362" width="16.875" bestFit="1" customWidth="1"/>
    <col min="4609" max="4609" width="26" bestFit="1" customWidth="1"/>
    <col min="4610" max="4610" width="19.5" bestFit="1" customWidth="1"/>
    <col min="4611" max="4611" width="68.625" bestFit="1" customWidth="1"/>
    <col min="4612" max="4612" width="8.75" bestFit="1" customWidth="1"/>
    <col min="4613" max="4614" width="10.5" bestFit="1" customWidth="1"/>
    <col min="4615" max="4615" width="5.625" customWidth="1"/>
    <col min="4616" max="4616" width="11.625" bestFit="1" customWidth="1"/>
    <col min="4617" max="4617" width="5.625" customWidth="1"/>
    <col min="4618" max="4618" width="16.875" bestFit="1" customWidth="1"/>
    <col min="4865" max="4865" width="26" bestFit="1" customWidth="1"/>
    <col min="4866" max="4866" width="19.5" bestFit="1" customWidth="1"/>
    <col min="4867" max="4867" width="68.625" bestFit="1" customWidth="1"/>
    <col min="4868" max="4868" width="8.75" bestFit="1" customWidth="1"/>
    <col min="4869" max="4870" width="10.5" bestFit="1" customWidth="1"/>
    <col min="4871" max="4871" width="5.625" customWidth="1"/>
    <col min="4872" max="4872" width="11.625" bestFit="1" customWidth="1"/>
    <col min="4873" max="4873" width="5.625" customWidth="1"/>
    <col min="4874" max="4874" width="16.875" bestFit="1" customWidth="1"/>
    <col min="5121" max="5121" width="26" bestFit="1" customWidth="1"/>
    <col min="5122" max="5122" width="19.5" bestFit="1" customWidth="1"/>
    <col min="5123" max="5123" width="68.625" bestFit="1" customWidth="1"/>
    <col min="5124" max="5124" width="8.75" bestFit="1" customWidth="1"/>
    <col min="5125" max="5126" width="10.5" bestFit="1" customWidth="1"/>
    <col min="5127" max="5127" width="5.625" customWidth="1"/>
    <col min="5128" max="5128" width="11.625" bestFit="1" customWidth="1"/>
    <col min="5129" max="5129" width="5.625" customWidth="1"/>
    <col min="5130" max="5130" width="16.875" bestFit="1" customWidth="1"/>
    <col min="5377" max="5377" width="26" bestFit="1" customWidth="1"/>
    <col min="5378" max="5378" width="19.5" bestFit="1" customWidth="1"/>
    <col min="5379" max="5379" width="68.625" bestFit="1" customWidth="1"/>
    <col min="5380" max="5380" width="8.75" bestFit="1" customWidth="1"/>
    <col min="5381" max="5382" width="10.5" bestFit="1" customWidth="1"/>
    <col min="5383" max="5383" width="5.625" customWidth="1"/>
    <col min="5384" max="5384" width="11.625" bestFit="1" customWidth="1"/>
    <col min="5385" max="5385" width="5.625" customWidth="1"/>
    <col min="5386" max="5386" width="16.875" bestFit="1" customWidth="1"/>
    <col min="5633" max="5633" width="26" bestFit="1" customWidth="1"/>
    <col min="5634" max="5634" width="19.5" bestFit="1" customWidth="1"/>
    <col min="5635" max="5635" width="68.625" bestFit="1" customWidth="1"/>
    <col min="5636" max="5636" width="8.75" bestFit="1" customWidth="1"/>
    <col min="5637" max="5638" width="10.5" bestFit="1" customWidth="1"/>
    <col min="5639" max="5639" width="5.625" customWidth="1"/>
    <col min="5640" max="5640" width="11.625" bestFit="1" customWidth="1"/>
    <col min="5641" max="5641" width="5.625" customWidth="1"/>
    <col min="5642" max="5642" width="16.875" bestFit="1" customWidth="1"/>
    <col min="5889" max="5889" width="26" bestFit="1" customWidth="1"/>
    <col min="5890" max="5890" width="19.5" bestFit="1" customWidth="1"/>
    <col min="5891" max="5891" width="68.625" bestFit="1" customWidth="1"/>
    <col min="5892" max="5892" width="8.75" bestFit="1" customWidth="1"/>
    <col min="5893" max="5894" width="10.5" bestFit="1" customWidth="1"/>
    <col min="5895" max="5895" width="5.625" customWidth="1"/>
    <col min="5896" max="5896" width="11.625" bestFit="1" customWidth="1"/>
    <col min="5897" max="5897" width="5.625" customWidth="1"/>
    <col min="5898" max="5898" width="16.875" bestFit="1" customWidth="1"/>
    <col min="6145" max="6145" width="26" bestFit="1" customWidth="1"/>
    <col min="6146" max="6146" width="19.5" bestFit="1" customWidth="1"/>
    <col min="6147" max="6147" width="68.625" bestFit="1" customWidth="1"/>
    <col min="6148" max="6148" width="8.75" bestFit="1" customWidth="1"/>
    <col min="6149" max="6150" width="10.5" bestFit="1" customWidth="1"/>
    <col min="6151" max="6151" width="5.625" customWidth="1"/>
    <col min="6152" max="6152" width="11.625" bestFit="1" customWidth="1"/>
    <col min="6153" max="6153" width="5.625" customWidth="1"/>
    <col min="6154" max="6154" width="16.875" bestFit="1" customWidth="1"/>
    <col min="6401" max="6401" width="26" bestFit="1" customWidth="1"/>
    <col min="6402" max="6402" width="19.5" bestFit="1" customWidth="1"/>
    <col min="6403" max="6403" width="68.625" bestFit="1" customWidth="1"/>
    <col min="6404" max="6404" width="8.75" bestFit="1" customWidth="1"/>
    <col min="6405" max="6406" width="10.5" bestFit="1" customWidth="1"/>
    <col min="6407" max="6407" width="5.625" customWidth="1"/>
    <col min="6408" max="6408" width="11.625" bestFit="1" customWidth="1"/>
    <col min="6409" max="6409" width="5.625" customWidth="1"/>
    <col min="6410" max="6410" width="16.875" bestFit="1" customWidth="1"/>
    <col min="6657" max="6657" width="26" bestFit="1" customWidth="1"/>
    <col min="6658" max="6658" width="19.5" bestFit="1" customWidth="1"/>
    <col min="6659" max="6659" width="68.625" bestFit="1" customWidth="1"/>
    <col min="6660" max="6660" width="8.75" bestFit="1" customWidth="1"/>
    <col min="6661" max="6662" width="10.5" bestFit="1" customWidth="1"/>
    <col min="6663" max="6663" width="5.625" customWidth="1"/>
    <col min="6664" max="6664" width="11.625" bestFit="1" customWidth="1"/>
    <col min="6665" max="6665" width="5.625" customWidth="1"/>
    <col min="6666" max="6666" width="16.875" bestFit="1" customWidth="1"/>
    <col min="6913" max="6913" width="26" bestFit="1" customWidth="1"/>
    <col min="6914" max="6914" width="19.5" bestFit="1" customWidth="1"/>
    <col min="6915" max="6915" width="68.625" bestFit="1" customWidth="1"/>
    <col min="6916" max="6916" width="8.75" bestFit="1" customWidth="1"/>
    <col min="6917" max="6918" width="10.5" bestFit="1" customWidth="1"/>
    <col min="6919" max="6919" width="5.625" customWidth="1"/>
    <col min="6920" max="6920" width="11.625" bestFit="1" customWidth="1"/>
    <col min="6921" max="6921" width="5.625" customWidth="1"/>
    <col min="6922" max="6922" width="16.875" bestFit="1" customWidth="1"/>
    <col min="7169" max="7169" width="26" bestFit="1" customWidth="1"/>
    <col min="7170" max="7170" width="19.5" bestFit="1" customWidth="1"/>
    <col min="7171" max="7171" width="68.625" bestFit="1" customWidth="1"/>
    <col min="7172" max="7172" width="8.75" bestFit="1" customWidth="1"/>
    <col min="7173" max="7174" width="10.5" bestFit="1" customWidth="1"/>
    <col min="7175" max="7175" width="5.625" customWidth="1"/>
    <col min="7176" max="7176" width="11.625" bestFit="1" customWidth="1"/>
    <col min="7177" max="7177" width="5.625" customWidth="1"/>
    <col min="7178" max="7178" width="16.875" bestFit="1" customWidth="1"/>
    <col min="7425" max="7425" width="26" bestFit="1" customWidth="1"/>
    <col min="7426" max="7426" width="19.5" bestFit="1" customWidth="1"/>
    <col min="7427" max="7427" width="68.625" bestFit="1" customWidth="1"/>
    <col min="7428" max="7428" width="8.75" bestFit="1" customWidth="1"/>
    <col min="7429" max="7430" width="10.5" bestFit="1" customWidth="1"/>
    <col min="7431" max="7431" width="5.625" customWidth="1"/>
    <col min="7432" max="7432" width="11.625" bestFit="1" customWidth="1"/>
    <col min="7433" max="7433" width="5.625" customWidth="1"/>
    <col min="7434" max="7434" width="16.875" bestFit="1" customWidth="1"/>
    <col min="7681" max="7681" width="26" bestFit="1" customWidth="1"/>
    <col min="7682" max="7682" width="19.5" bestFit="1" customWidth="1"/>
    <col min="7683" max="7683" width="68.625" bestFit="1" customWidth="1"/>
    <col min="7684" max="7684" width="8.75" bestFit="1" customWidth="1"/>
    <col min="7685" max="7686" width="10.5" bestFit="1" customWidth="1"/>
    <col min="7687" max="7687" width="5.625" customWidth="1"/>
    <col min="7688" max="7688" width="11.625" bestFit="1" customWidth="1"/>
    <col min="7689" max="7689" width="5.625" customWidth="1"/>
    <col min="7690" max="7690" width="16.875" bestFit="1" customWidth="1"/>
    <col min="7937" max="7937" width="26" bestFit="1" customWidth="1"/>
    <col min="7938" max="7938" width="19.5" bestFit="1" customWidth="1"/>
    <col min="7939" max="7939" width="68.625" bestFit="1" customWidth="1"/>
    <col min="7940" max="7940" width="8.75" bestFit="1" customWidth="1"/>
    <col min="7941" max="7942" width="10.5" bestFit="1" customWidth="1"/>
    <col min="7943" max="7943" width="5.625" customWidth="1"/>
    <col min="7944" max="7944" width="11.625" bestFit="1" customWidth="1"/>
    <col min="7945" max="7945" width="5.625" customWidth="1"/>
    <col min="7946" max="7946" width="16.875" bestFit="1" customWidth="1"/>
    <col min="8193" max="8193" width="26" bestFit="1" customWidth="1"/>
    <col min="8194" max="8194" width="19.5" bestFit="1" customWidth="1"/>
    <col min="8195" max="8195" width="68.625" bestFit="1" customWidth="1"/>
    <col min="8196" max="8196" width="8.75" bestFit="1" customWidth="1"/>
    <col min="8197" max="8198" width="10.5" bestFit="1" customWidth="1"/>
    <col min="8199" max="8199" width="5.625" customWidth="1"/>
    <col min="8200" max="8200" width="11.625" bestFit="1" customWidth="1"/>
    <col min="8201" max="8201" width="5.625" customWidth="1"/>
    <col min="8202" max="8202" width="16.875" bestFit="1" customWidth="1"/>
    <col min="8449" max="8449" width="26" bestFit="1" customWidth="1"/>
    <col min="8450" max="8450" width="19.5" bestFit="1" customWidth="1"/>
    <col min="8451" max="8451" width="68.625" bestFit="1" customWidth="1"/>
    <col min="8452" max="8452" width="8.75" bestFit="1" customWidth="1"/>
    <col min="8453" max="8454" width="10.5" bestFit="1" customWidth="1"/>
    <col min="8455" max="8455" width="5.625" customWidth="1"/>
    <col min="8456" max="8456" width="11.625" bestFit="1" customWidth="1"/>
    <col min="8457" max="8457" width="5.625" customWidth="1"/>
    <col min="8458" max="8458" width="16.875" bestFit="1" customWidth="1"/>
    <col min="8705" max="8705" width="26" bestFit="1" customWidth="1"/>
    <col min="8706" max="8706" width="19.5" bestFit="1" customWidth="1"/>
    <col min="8707" max="8707" width="68.625" bestFit="1" customWidth="1"/>
    <col min="8708" max="8708" width="8.75" bestFit="1" customWidth="1"/>
    <col min="8709" max="8710" width="10.5" bestFit="1" customWidth="1"/>
    <col min="8711" max="8711" width="5.625" customWidth="1"/>
    <col min="8712" max="8712" width="11.625" bestFit="1" customWidth="1"/>
    <col min="8713" max="8713" width="5.625" customWidth="1"/>
    <col min="8714" max="8714" width="16.875" bestFit="1" customWidth="1"/>
    <col min="8961" max="8961" width="26" bestFit="1" customWidth="1"/>
    <col min="8962" max="8962" width="19.5" bestFit="1" customWidth="1"/>
    <col min="8963" max="8963" width="68.625" bestFit="1" customWidth="1"/>
    <col min="8964" max="8964" width="8.75" bestFit="1" customWidth="1"/>
    <col min="8965" max="8966" width="10.5" bestFit="1" customWidth="1"/>
    <col min="8967" max="8967" width="5.625" customWidth="1"/>
    <col min="8968" max="8968" width="11.625" bestFit="1" customWidth="1"/>
    <col min="8969" max="8969" width="5.625" customWidth="1"/>
    <col min="8970" max="8970" width="16.875" bestFit="1" customWidth="1"/>
    <col min="9217" max="9217" width="26" bestFit="1" customWidth="1"/>
    <col min="9218" max="9218" width="19.5" bestFit="1" customWidth="1"/>
    <col min="9219" max="9219" width="68.625" bestFit="1" customWidth="1"/>
    <col min="9220" max="9220" width="8.75" bestFit="1" customWidth="1"/>
    <col min="9221" max="9222" width="10.5" bestFit="1" customWidth="1"/>
    <col min="9223" max="9223" width="5.625" customWidth="1"/>
    <col min="9224" max="9224" width="11.625" bestFit="1" customWidth="1"/>
    <col min="9225" max="9225" width="5.625" customWidth="1"/>
    <col min="9226" max="9226" width="16.875" bestFit="1" customWidth="1"/>
    <col min="9473" max="9473" width="26" bestFit="1" customWidth="1"/>
    <col min="9474" max="9474" width="19.5" bestFit="1" customWidth="1"/>
    <col min="9475" max="9475" width="68.625" bestFit="1" customWidth="1"/>
    <col min="9476" max="9476" width="8.75" bestFit="1" customWidth="1"/>
    <col min="9477" max="9478" width="10.5" bestFit="1" customWidth="1"/>
    <col min="9479" max="9479" width="5.625" customWidth="1"/>
    <col min="9480" max="9480" width="11.625" bestFit="1" customWidth="1"/>
    <col min="9481" max="9481" width="5.625" customWidth="1"/>
    <col min="9482" max="9482" width="16.875" bestFit="1" customWidth="1"/>
    <col min="9729" max="9729" width="26" bestFit="1" customWidth="1"/>
    <col min="9730" max="9730" width="19.5" bestFit="1" customWidth="1"/>
    <col min="9731" max="9731" width="68.625" bestFit="1" customWidth="1"/>
    <col min="9732" max="9732" width="8.75" bestFit="1" customWidth="1"/>
    <col min="9733" max="9734" width="10.5" bestFit="1" customWidth="1"/>
    <col min="9735" max="9735" width="5.625" customWidth="1"/>
    <col min="9736" max="9736" width="11.625" bestFit="1" customWidth="1"/>
    <col min="9737" max="9737" width="5.625" customWidth="1"/>
    <col min="9738" max="9738" width="16.875" bestFit="1" customWidth="1"/>
    <col min="9985" max="9985" width="26" bestFit="1" customWidth="1"/>
    <col min="9986" max="9986" width="19.5" bestFit="1" customWidth="1"/>
    <col min="9987" max="9987" width="68.625" bestFit="1" customWidth="1"/>
    <col min="9988" max="9988" width="8.75" bestFit="1" customWidth="1"/>
    <col min="9989" max="9990" width="10.5" bestFit="1" customWidth="1"/>
    <col min="9991" max="9991" width="5.625" customWidth="1"/>
    <col min="9992" max="9992" width="11.625" bestFit="1" customWidth="1"/>
    <col min="9993" max="9993" width="5.625" customWidth="1"/>
    <col min="9994" max="9994" width="16.875" bestFit="1" customWidth="1"/>
    <col min="10241" max="10241" width="26" bestFit="1" customWidth="1"/>
    <col min="10242" max="10242" width="19.5" bestFit="1" customWidth="1"/>
    <col min="10243" max="10243" width="68.625" bestFit="1" customWidth="1"/>
    <col min="10244" max="10244" width="8.75" bestFit="1" customWidth="1"/>
    <col min="10245" max="10246" width="10.5" bestFit="1" customWidth="1"/>
    <col min="10247" max="10247" width="5.625" customWidth="1"/>
    <col min="10248" max="10248" width="11.625" bestFit="1" customWidth="1"/>
    <col min="10249" max="10249" width="5.625" customWidth="1"/>
    <col min="10250" max="10250" width="16.875" bestFit="1" customWidth="1"/>
    <col min="10497" max="10497" width="26" bestFit="1" customWidth="1"/>
    <col min="10498" max="10498" width="19.5" bestFit="1" customWidth="1"/>
    <col min="10499" max="10499" width="68.625" bestFit="1" customWidth="1"/>
    <col min="10500" max="10500" width="8.75" bestFit="1" customWidth="1"/>
    <col min="10501" max="10502" width="10.5" bestFit="1" customWidth="1"/>
    <col min="10503" max="10503" width="5.625" customWidth="1"/>
    <col min="10504" max="10504" width="11.625" bestFit="1" customWidth="1"/>
    <col min="10505" max="10505" width="5.625" customWidth="1"/>
    <col min="10506" max="10506" width="16.875" bestFit="1" customWidth="1"/>
    <col min="10753" max="10753" width="26" bestFit="1" customWidth="1"/>
    <col min="10754" max="10754" width="19.5" bestFit="1" customWidth="1"/>
    <col min="10755" max="10755" width="68.625" bestFit="1" customWidth="1"/>
    <col min="10756" max="10756" width="8.75" bestFit="1" customWidth="1"/>
    <col min="10757" max="10758" width="10.5" bestFit="1" customWidth="1"/>
    <col min="10759" max="10759" width="5.625" customWidth="1"/>
    <col min="10760" max="10760" width="11.625" bestFit="1" customWidth="1"/>
    <col min="10761" max="10761" width="5.625" customWidth="1"/>
    <col min="10762" max="10762" width="16.875" bestFit="1" customWidth="1"/>
    <col min="11009" max="11009" width="26" bestFit="1" customWidth="1"/>
    <col min="11010" max="11010" width="19.5" bestFit="1" customWidth="1"/>
    <col min="11011" max="11011" width="68.625" bestFit="1" customWidth="1"/>
    <col min="11012" max="11012" width="8.75" bestFit="1" customWidth="1"/>
    <col min="11013" max="11014" width="10.5" bestFit="1" customWidth="1"/>
    <col min="11015" max="11015" width="5.625" customWidth="1"/>
    <col min="11016" max="11016" width="11.625" bestFit="1" customWidth="1"/>
    <col min="11017" max="11017" width="5.625" customWidth="1"/>
    <col min="11018" max="11018" width="16.875" bestFit="1" customWidth="1"/>
    <col min="11265" max="11265" width="26" bestFit="1" customWidth="1"/>
    <col min="11266" max="11266" width="19.5" bestFit="1" customWidth="1"/>
    <col min="11267" max="11267" width="68.625" bestFit="1" customWidth="1"/>
    <col min="11268" max="11268" width="8.75" bestFit="1" customWidth="1"/>
    <col min="11269" max="11270" width="10.5" bestFit="1" customWidth="1"/>
    <col min="11271" max="11271" width="5.625" customWidth="1"/>
    <col min="11272" max="11272" width="11.625" bestFit="1" customWidth="1"/>
    <col min="11273" max="11273" width="5.625" customWidth="1"/>
    <col min="11274" max="11274" width="16.875" bestFit="1" customWidth="1"/>
    <col min="11521" max="11521" width="26" bestFit="1" customWidth="1"/>
    <col min="11522" max="11522" width="19.5" bestFit="1" customWidth="1"/>
    <col min="11523" max="11523" width="68.625" bestFit="1" customWidth="1"/>
    <col min="11524" max="11524" width="8.75" bestFit="1" customWidth="1"/>
    <col min="11525" max="11526" width="10.5" bestFit="1" customWidth="1"/>
    <col min="11527" max="11527" width="5.625" customWidth="1"/>
    <col min="11528" max="11528" width="11.625" bestFit="1" customWidth="1"/>
    <col min="11529" max="11529" width="5.625" customWidth="1"/>
    <col min="11530" max="11530" width="16.875" bestFit="1" customWidth="1"/>
    <col min="11777" max="11777" width="26" bestFit="1" customWidth="1"/>
    <col min="11778" max="11778" width="19.5" bestFit="1" customWidth="1"/>
    <col min="11779" max="11779" width="68.625" bestFit="1" customWidth="1"/>
    <col min="11780" max="11780" width="8.75" bestFit="1" customWidth="1"/>
    <col min="11781" max="11782" width="10.5" bestFit="1" customWidth="1"/>
    <col min="11783" max="11783" width="5.625" customWidth="1"/>
    <col min="11784" max="11784" width="11.625" bestFit="1" customWidth="1"/>
    <col min="11785" max="11785" width="5.625" customWidth="1"/>
    <col min="11786" max="11786" width="16.875" bestFit="1" customWidth="1"/>
    <col min="12033" max="12033" width="26" bestFit="1" customWidth="1"/>
    <col min="12034" max="12034" width="19.5" bestFit="1" customWidth="1"/>
    <col min="12035" max="12035" width="68.625" bestFit="1" customWidth="1"/>
    <col min="12036" max="12036" width="8.75" bestFit="1" customWidth="1"/>
    <col min="12037" max="12038" width="10.5" bestFit="1" customWidth="1"/>
    <col min="12039" max="12039" width="5.625" customWidth="1"/>
    <col min="12040" max="12040" width="11.625" bestFit="1" customWidth="1"/>
    <col min="12041" max="12041" width="5.625" customWidth="1"/>
    <col min="12042" max="12042" width="16.875" bestFit="1" customWidth="1"/>
    <col min="12289" max="12289" width="26" bestFit="1" customWidth="1"/>
    <col min="12290" max="12290" width="19.5" bestFit="1" customWidth="1"/>
    <col min="12291" max="12291" width="68.625" bestFit="1" customWidth="1"/>
    <col min="12292" max="12292" width="8.75" bestFit="1" customWidth="1"/>
    <col min="12293" max="12294" width="10.5" bestFit="1" customWidth="1"/>
    <col min="12295" max="12295" width="5.625" customWidth="1"/>
    <col min="12296" max="12296" width="11.625" bestFit="1" customWidth="1"/>
    <col min="12297" max="12297" width="5.625" customWidth="1"/>
    <col min="12298" max="12298" width="16.875" bestFit="1" customWidth="1"/>
    <col min="12545" max="12545" width="26" bestFit="1" customWidth="1"/>
    <col min="12546" max="12546" width="19.5" bestFit="1" customWidth="1"/>
    <col min="12547" max="12547" width="68.625" bestFit="1" customWidth="1"/>
    <col min="12548" max="12548" width="8.75" bestFit="1" customWidth="1"/>
    <col min="12549" max="12550" width="10.5" bestFit="1" customWidth="1"/>
    <col min="12551" max="12551" width="5.625" customWidth="1"/>
    <col min="12552" max="12552" width="11.625" bestFit="1" customWidth="1"/>
    <col min="12553" max="12553" width="5.625" customWidth="1"/>
    <col min="12554" max="12554" width="16.875" bestFit="1" customWidth="1"/>
    <col min="12801" max="12801" width="26" bestFit="1" customWidth="1"/>
    <col min="12802" max="12802" width="19.5" bestFit="1" customWidth="1"/>
    <col min="12803" max="12803" width="68.625" bestFit="1" customWidth="1"/>
    <col min="12804" max="12804" width="8.75" bestFit="1" customWidth="1"/>
    <col min="12805" max="12806" width="10.5" bestFit="1" customWidth="1"/>
    <col min="12807" max="12807" width="5.625" customWidth="1"/>
    <col min="12808" max="12808" width="11.625" bestFit="1" customWidth="1"/>
    <col min="12809" max="12809" width="5.625" customWidth="1"/>
    <col min="12810" max="12810" width="16.875" bestFit="1" customWidth="1"/>
    <col min="13057" max="13057" width="26" bestFit="1" customWidth="1"/>
    <col min="13058" max="13058" width="19.5" bestFit="1" customWidth="1"/>
    <col min="13059" max="13059" width="68.625" bestFit="1" customWidth="1"/>
    <col min="13060" max="13060" width="8.75" bestFit="1" customWidth="1"/>
    <col min="13061" max="13062" width="10.5" bestFit="1" customWidth="1"/>
    <col min="13063" max="13063" width="5.625" customWidth="1"/>
    <col min="13064" max="13064" width="11.625" bestFit="1" customWidth="1"/>
    <col min="13065" max="13065" width="5.625" customWidth="1"/>
    <col min="13066" max="13066" width="16.875" bestFit="1" customWidth="1"/>
    <col min="13313" max="13313" width="26" bestFit="1" customWidth="1"/>
    <col min="13314" max="13314" width="19.5" bestFit="1" customWidth="1"/>
    <col min="13315" max="13315" width="68.625" bestFit="1" customWidth="1"/>
    <col min="13316" max="13316" width="8.75" bestFit="1" customWidth="1"/>
    <col min="13317" max="13318" width="10.5" bestFit="1" customWidth="1"/>
    <col min="13319" max="13319" width="5.625" customWidth="1"/>
    <col min="13320" max="13320" width="11.625" bestFit="1" customWidth="1"/>
    <col min="13321" max="13321" width="5.625" customWidth="1"/>
    <col min="13322" max="13322" width="16.875" bestFit="1" customWidth="1"/>
    <col min="13569" max="13569" width="26" bestFit="1" customWidth="1"/>
    <col min="13570" max="13570" width="19.5" bestFit="1" customWidth="1"/>
    <col min="13571" max="13571" width="68.625" bestFit="1" customWidth="1"/>
    <col min="13572" max="13572" width="8.75" bestFit="1" customWidth="1"/>
    <col min="13573" max="13574" width="10.5" bestFit="1" customWidth="1"/>
    <col min="13575" max="13575" width="5.625" customWidth="1"/>
    <col min="13576" max="13576" width="11.625" bestFit="1" customWidth="1"/>
    <col min="13577" max="13577" width="5.625" customWidth="1"/>
    <col min="13578" max="13578" width="16.875" bestFit="1" customWidth="1"/>
    <col min="13825" max="13825" width="26" bestFit="1" customWidth="1"/>
    <col min="13826" max="13826" width="19.5" bestFit="1" customWidth="1"/>
    <col min="13827" max="13827" width="68.625" bestFit="1" customWidth="1"/>
    <col min="13828" max="13828" width="8.75" bestFit="1" customWidth="1"/>
    <col min="13829" max="13830" width="10.5" bestFit="1" customWidth="1"/>
    <col min="13831" max="13831" width="5.625" customWidth="1"/>
    <col min="13832" max="13832" width="11.625" bestFit="1" customWidth="1"/>
    <col min="13833" max="13833" width="5.625" customWidth="1"/>
    <col min="13834" max="13834" width="16.875" bestFit="1" customWidth="1"/>
    <col min="14081" max="14081" width="26" bestFit="1" customWidth="1"/>
    <col min="14082" max="14082" width="19.5" bestFit="1" customWidth="1"/>
    <col min="14083" max="14083" width="68.625" bestFit="1" customWidth="1"/>
    <col min="14084" max="14084" width="8.75" bestFit="1" customWidth="1"/>
    <col min="14085" max="14086" width="10.5" bestFit="1" customWidth="1"/>
    <col min="14087" max="14087" width="5.625" customWidth="1"/>
    <col min="14088" max="14088" width="11.625" bestFit="1" customWidth="1"/>
    <col min="14089" max="14089" width="5.625" customWidth="1"/>
    <col min="14090" max="14090" width="16.875" bestFit="1" customWidth="1"/>
    <col min="14337" max="14337" width="26" bestFit="1" customWidth="1"/>
    <col min="14338" max="14338" width="19.5" bestFit="1" customWidth="1"/>
    <col min="14339" max="14339" width="68.625" bestFit="1" customWidth="1"/>
    <col min="14340" max="14340" width="8.75" bestFit="1" customWidth="1"/>
    <col min="14341" max="14342" width="10.5" bestFit="1" customWidth="1"/>
    <col min="14343" max="14343" width="5.625" customWidth="1"/>
    <col min="14344" max="14344" width="11.625" bestFit="1" customWidth="1"/>
    <col min="14345" max="14345" width="5.625" customWidth="1"/>
    <col min="14346" max="14346" width="16.875" bestFit="1" customWidth="1"/>
    <col min="14593" max="14593" width="26" bestFit="1" customWidth="1"/>
    <col min="14594" max="14594" width="19.5" bestFit="1" customWidth="1"/>
    <col min="14595" max="14595" width="68.625" bestFit="1" customWidth="1"/>
    <col min="14596" max="14596" width="8.75" bestFit="1" customWidth="1"/>
    <col min="14597" max="14598" width="10.5" bestFit="1" customWidth="1"/>
    <col min="14599" max="14599" width="5.625" customWidth="1"/>
    <col min="14600" max="14600" width="11.625" bestFit="1" customWidth="1"/>
    <col min="14601" max="14601" width="5.625" customWidth="1"/>
    <col min="14602" max="14602" width="16.875" bestFit="1" customWidth="1"/>
    <col min="14849" max="14849" width="26" bestFit="1" customWidth="1"/>
    <col min="14850" max="14850" width="19.5" bestFit="1" customWidth="1"/>
    <col min="14851" max="14851" width="68.625" bestFit="1" customWidth="1"/>
    <col min="14852" max="14852" width="8.75" bestFit="1" customWidth="1"/>
    <col min="14853" max="14854" width="10.5" bestFit="1" customWidth="1"/>
    <col min="14855" max="14855" width="5.625" customWidth="1"/>
    <col min="14856" max="14856" width="11.625" bestFit="1" customWidth="1"/>
    <col min="14857" max="14857" width="5.625" customWidth="1"/>
    <col min="14858" max="14858" width="16.875" bestFit="1" customWidth="1"/>
    <col min="15105" max="15105" width="26" bestFit="1" customWidth="1"/>
    <col min="15106" max="15106" width="19.5" bestFit="1" customWidth="1"/>
    <col min="15107" max="15107" width="68.625" bestFit="1" customWidth="1"/>
    <col min="15108" max="15108" width="8.75" bestFit="1" customWidth="1"/>
    <col min="15109" max="15110" width="10.5" bestFit="1" customWidth="1"/>
    <col min="15111" max="15111" width="5.625" customWidth="1"/>
    <col min="15112" max="15112" width="11.625" bestFit="1" customWidth="1"/>
    <col min="15113" max="15113" width="5.625" customWidth="1"/>
    <col min="15114" max="15114" width="16.875" bestFit="1" customWidth="1"/>
    <col min="15361" max="15361" width="26" bestFit="1" customWidth="1"/>
    <col min="15362" max="15362" width="19.5" bestFit="1" customWidth="1"/>
    <col min="15363" max="15363" width="68.625" bestFit="1" customWidth="1"/>
    <col min="15364" max="15364" width="8.75" bestFit="1" customWidth="1"/>
    <col min="15365" max="15366" width="10.5" bestFit="1" customWidth="1"/>
    <col min="15367" max="15367" width="5.625" customWidth="1"/>
    <col min="15368" max="15368" width="11.625" bestFit="1" customWidth="1"/>
    <col min="15369" max="15369" width="5.625" customWidth="1"/>
    <col min="15370" max="15370" width="16.875" bestFit="1" customWidth="1"/>
    <col min="15617" max="15617" width="26" bestFit="1" customWidth="1"/>
    <col min="15618" max="15618" width="19.5" bestFit="1" customWidth="1"/>
    <col min="15619" max="15619" width="68.625" bestFit="1" customWidth="1"/>
    <col min="15620" max="15620" width="8.75" bestFit="1" customWidth="1"/>
    <col min="15621" max="15622" width="10.5" bestFit="1" customWidth="1"/>
    <col min="15623" max="15623" width="5.625" customWidth="1"/>
    <col min="15624" max="15624" width="11.625" bestFit="1" customWidth="1"/>
    <col min="15625" max="15625" width="5.625" customWidth="1"/>
    <col min="15626" max="15626" width="16.875" bestFit="1" customWidth="1"/>
    <col min="15873" max="15873" width="26" bestFit="1" customWidth="1"/>
    <col min="15874" max="15874" width="19.5" bestFit="1" customWidth="1"/>
    <col min="15875" max="15875" width="68.625" bestFit="1" customWidth="1"/>
    <col min="15876" max="15876" width="8.75" bestFit="1" customWidth="1"/>
    <col min="15877" max="15878" width="10.5" bestFit="1" customWidth="1"/>
    <col min="15879" max="15879" width="5.625" customWidth="1"/>
    <col min="15880" max="15880" width="11.625" bestFit="1" customWidth="1"/>
    <col min="15881" max="15881" width="5.625" customWidth="1"/>
    <col min="15882" max="15882" width="16.875" bestFit="1" customWidth="1"/>
    <col min="16129" max="16129" width="26" bestFit="1" customWidth="1"/>
    <col min="16130" max="16130" width="19.5" bestFit="1" customWidth="1"/>
    <col min="16131" max="16131" width="68.625" bestFit="1" customWidth="1"/>
    <col min="16132" max="16132" width="8.75" bestFit="1" customWidth="1"/>
    <col min="16133" max="16134" width="10.5" bestFit="1" customWidth="1"/>
    <col min="16135" max="16135" width="5.625" customWidth="1"/>
    <col min="16136" max="16136" width="11.625" bestFit="1" customWidth="1"/>
    <col min="16137" max="16137" width="5.625" customWidth="1"/>
    <col min="16138" max="16138" width="16.875" bestFit="1" customWidth="1"/>
  </cols>
  <sheetData>
    <row r="1" spans="1:17" ht="35.1" customHeight="1">
      <c r="A1" s="53" t="s">
        <v>0</v>
      </c>
      <c r="B1" s="54" t="s">
        <v>1</v>
      </c>
      <c r="C1" s="54" t="s">
        <v>2</v>
      </c>
      <c r="D1" s="55" t="s">
        <v>3</v>
      </c>
      <c r="E1" s="54" t="s">
        <v>4</v>
      </c>
      <c r="F1" s="54" t="s">
        <v>5</v>
      </c>
      <c r="G1" s="54" t="s">
        <v>6</v>
      </c>
      <c r="H1" s="54" t="s">
        <v>7</v>
      </c>
      <c r="I1" s="54" t="s">
        <v>8</v>
      </c>
      <c r="J1" s="56" t="s">
        <v>9</v>
      </c>
      <c r="K1" s="1"/>
      <c r="L1" s="1" t="s">
        <v>10</v>
      </c>
      <c r="M1" s="1" t="s">
        <v>11</v>
      </c>
      <c r="N1" s="1" t="s">
        <v>12</v>
      </c>
      <c r="O1" s="1" t="s">
        <v>13</v>
      </c>
    </row>
    <row r="2" spans="1:17" s="7" customFormat="1" ht="24.95" customHeight="1">
      <c r="A2" s="2" t="s">
        <v>84</v>
      </c>
      <c r="B2" s="3"/>
      <c r="C2" s="3"/>
      <c r="D2" s="4"/>
      <c r="E2" s="3"/>
      <c r="F2" s="3"/>
      <c r="G2" s="3"/>
      <c r="H2" s="3"/>
      <c r="I2" s="3"/>
      <c r="J2" s="5"/>
      <c r="K2" s="6"/>
      <c r="L2" s="6"/>
      <c r="M2" s="6"/>
      <c r="N2" s="6"/>
      <c r="O2" s="6"/>
      <c r="P2" s="6"/>
    </row>
    <row r="3" spans="1:17" s="7" customFormat="1" ht="20.100000000000001" customHeight="1">
      <c r="A3" s="8" t="s">
        <v>82</v>
      </c>
      <c r="B3" s="9"/>
      <c r="C3" s="9"/>
      <c r="D3" s="10"/>
      <c r="E3" s="9"/>
      <c r="F3" s="9"/>
      <c r="G3" s="9"/>
      <c r="H3" s="9"/>
      <c r="I3" s="9"/>
      <c r="J3" s="11"/>
      <c r="K3" s="83"/>
      <c r="L3" s="1" t="s">
        <v>10</v>
      </c>
      <c r="M3" s="1" t="s">
        <v>11</v>
      </c>
      <c r="N3" s="1" t="s">
        <v>12</v>
      </c>
      <c r="O3" s="1" t="s">
        <v>76</v>
      </c>
      <c r="P3" s="87" t="s">
        <v>75</v>
      </c>
      <c r="Q3" s="87" t="s">
        <v>74</v>
      </c>
    </row>
    <row r="4" spans="1:17" s="83" customFormat="1" ht="18" customHeight="1">
      <c r="A4" s="75" t="s">
        <v>85</v>
      </c>
      <c r="B4" s="76" t="s">
        <v>49</v>
      </c>
      <c r="C4" s="77"/>
      <c r="D4" s="78"/>
      <c r="E4" s="78"/>
      <c r="F4" s="79"/>
      <c r="G4" s="80"/>
      <c r="H4" s="79"/>
      <c r="I4" s="81"/>
      <c r="J4" s="82"/>
      <c r="K4" s="87" t="s">
        <v>65</v>
      </c>
      <c r="L4" s="87">
        <v>0.3</v>
      </c>
      <c r="M4" s="87">
        <v>0.3</v>
      </c>
      <c r="N4" s="87">
        <v>0.3</v>
      </c>
      <c r="O4" s="87">
        <v>88</v>
      </c>
      <c r="P4" s="87">
        <f>101+6</f>
        <v>107</v>
      </c>
      <c r="Q4" s="87">
        <v>140</v>
      </c>
    </row>
    <row r="5" spans="1:17" s="83" customFormat="1" ht="18" customHeight="1">
      <c r="A5" s="84"/>
      <c r="B5" s="13" t="str">
        <f>""&amp;$L$5*1000&amp;" x "&amp;$M$5*1000&amp;" x "&amp;$N$5*1000&amp;""</f>
        <v>320 x 320 x 200</v>
      </c>
      <c r="C5" s="77" t="str">
        <f>""&amp;$L$5&amp;"m * "&amp;$M$5&amp;"m * "&amp;$N$5&amp;"m * "&amp;E5&amp;"개소"</f>
        <v>0.32m * 0.32m * 0.2m * 140개소</v>
      </c>
      <c r="D5" s="85">
        <f>L5*M5*N5</f>
        <v>2.0480000000000002E-2</v>
      </c>
      <c r="E5" s="86">
        <f>Q4</f>
        <v>140</v>
      </c>
      <c r="F5" s="80">
        <f>D5*E5</f>
        <v>2.8672000000000004</v>
      </c>
      <c r="G5" s="80"/>
      <c r="H5" s="79"/>
      <c r="I5" s="81"/>
      <c r="J5" s="82"/>
      <c r="K5" s="87" t="s">
        <v>14</v>
      </c>
      <c r="L5" s="87">
        <v>0.32</v>
      </c>
      <c r="M5" s="87">
        <v>0.32</v>
      </c>
      <c r="N5" s="87">
        <v>0.2</v>
      </c>
      <c r="O5" s="87">
        <f>O4</f>
        <v>88</v>
      </c>
      <c r="P5" s="87">
        <f>P4</f>
        <v>107</v>
      </c>
      <c r="Q5" s="87"/>
    </row>
    <row r="6" spans="1:17" s="83" customFormat="1" ht="18" customHeight="1">
      <c r="A6" s="84"/>
      <c r="B6" s="88" t="s">
        <v>27</v>
      </c>
      <c r="C6" s="77"/>
      <c r="D6" s="78"/>
      <c r="E6" s="78"/>
      <c r="F6" s="80">
        <f>F5</f>
        <v>2.8672000000000004</v>
      </c>
      <c r="G6" s="80"/>
      <c r="H6" s="108">
        <f>F6</f>
        <v>2.8672000000000004</v>
      </c>
      <c r="I6" s="81" t="s">
        <v>66</v>
      </c>
      <c r="J6" s="82"/>
      <c r="K6" s="87"/>
      <c r="L6" s="87"/>
      <c r="M6" s="87"/>
      <c r="N6" s="87"/>
      <c r="O6" s="87"/>
      <c r="P6" s="87"/>
      <c r="Q6" s="87"/>
    </row>
    <row r="7" spans="1:17" s="83" customFormat="1" ht="18" customHeight="1">
      <c r="A7" s="84"/>
      <c r="B7" s="88"/>
      <c r="C7" s="77"/>
      <c r="D7" s="78"/>
      <c r="E7" s="78"/>
      <c r="F7" s="80"/>
      <c r="G7" s="80"/>
      <c r="H7" s="89"/>
      <c r="I7" s="81"/>
      <c r="J7" s="82"/>
    </row>
    <row r="8" spans="1:17" s="83" customFormat="1" ht="18" customHeight="1">
      <c r="A8" s="75" t="s">
        <v>67</v>
      </c>
      <c r="B8" s="122" t="s">
        <v>78</v>
      </c>
      <c r="C8" s="77"/>
      <c r="D8" s="78"/>
      <c r="E8" s="78"/>
      <c r="F8" s="80"/>
      <c r="G8" s="80"/>
      <c r="H8" s="89"/>
      <c r="I8" s="81"/>
      <c r="J8" s="82"/>
    </row>
    <row r="9" spans="1:17" s="83" customFormat="1" ht="18" customHeight="1">
      <c r="A9" s="84"/>
      <c r="B9" s="13" t="str">
        <f>""&amp;$L$4*1000&amp;" x "&amp;$M$4*1000&amp;" x "&amp;$N$4*1000&amp;""</f>
        <v>300 x 300 x 300</v>
      </c>
      <c r="C9" s="77" t="str">
        <f>""&amp;$L$4&amp;"m * "&amp;$M$4&amp;"m * "&amp;$N$4&amp;"m * "&amp;E9&amp;"개소"</f>
        <v>0.3m * 0.3m * 0.3m * 140개소</v>
      </c>
      <c r="D9" s="123">
        <f>L4*M4*N4</f>
        <v>2.7E-2</v>
      </c>
      <c r="E9" s="86">
        <f>$E$5</f>
        <v>140</v>
      </c>
      <c r="F9" s="80">
        <f>D9*E9</f>
        <v>3.78</v>
      </c>
      <c r="G9" s="80"/>
      <c r="H9" s="79"/>
      <c r="I9" s="81"/>
      <c r="J9" s="82"/>
      <c r="K9" s="87"/>
      <c r="L9" s="87"/>
      <c r="M9" s="87"/>
      <c r="N9" s="87"/>
      <c r="O9" s="87"/>
      <c r="P9" s="87"/>
      <c r="Q9" s="87"/>
    </row>
    <row r="10" spans="1:17" s="83" customFormat="1" ht="18" customHeight="1">
      <c r="A10" s="84"/>
      <c r="B10" s="88" t="s">
        <v>27</v>
      </c>
      <c r="C10" s="77"/>
      <c r="D10" s="78"/>
      <c r="E10" s="78"/>
      <c r="F10" s="80">
        <f>SUM(F9:F9)</f>
        <v>3.78</v>
      </c>
      <c r="G10" s="80"/>
      <c r="H10" s="108">
        <f>F10</f>
        <v>3.78</v>
      </c>
      <c r="I10" s="81" t="s">
        <v>66</v>
      </c>
      <c r="J10" s="82"/>
    </row>
    <row r="11" spans="1:17" s="83" customFormat="1" ht="18" customHeight="1">
      <c r="A11" s="84"/>
      <c r="B11" s="88"/>
      <c r="C11" s="77"/>
      <c r="D11" s="78"/>
      <c r="E11" s="78"/>
      <c r="F11" s="80"/>
      <c r="G11" s="80"/>
      <c r="H11" s="108"/>
      <c r="I11" s="81"/>
      <c r="J11" s="82"/>
    </row>
    <row r="12" spans="1:17" s="20" customFormat="1" ht="18" customHeight="1">
      <c r="A12" s="21" t="s">
        <v>89</v>
      </c>
      <c r="B12" s="27" t="s">
        <v>86</v>
      </c>
      <c r="C12" s="14"/>
      <c r="D12" s="28"/>
      <c r="E12" s="26"/>
      <c r="F12" s="23"/>
      <c r="G12" s="23"/>
      <c r="H12" s="29"/>
      <c r="I12" s="24"/>
      <c r="J12" s="19"/>
      <c r="L12" s="14"/>
    </row>
    <row r="13" spans="1:17" s="20" customFormat="1" ht="18" customHeight="1">
      <c r="A13" s="30"/>
      <c r="B13" s="13" t="str">
        <f>""&amp;$L$4*1000&amp;" x "&amp;$M$4*1000&amp;" x "&amp;$N$4*1000&amp;""</f>
        <v>300 x 300 x 300</v>
      </c>
      <c r="C13" s="14" t="str">
        <f>""&amp;$L$4&amp;"m * "&amp;$M$4&amp;"m * "&amp;$N$4&amp;"m * "&amp;E13&amp;"ea(기초수)"</f>
        <v>0.3m * 0.3m * 0.3m * 140ea(기초수)</v>
      </c>
      <c r="D13" s="28">
        <f>L4*M4*N4</f>
        <v>2.7E-2</v>
      </c>
      <c r="E13" s="86">
        <f>$E$5</f>
        <v>140</v>
      </c>
      <c r="F13" s="16">
        <f t="shared" ref="F13" si="0">TRUNC(D13*E13,2)</f>
        <v>3.78</v>
      </c>
      <c r="G13" s="23"/>
      <c r="H13" s="29"/>
      <c r="I13" s="24"/>
      <c r="J13" s="19"/>
      <c r="L13" s="14"/>
    </row>
    <row r="14" spans="1:17" s="20" customFormat="1" ht="18" customHeight="1">
      <c r="A14" s="30"/>
      <c r="B14" s="35" t="s">
        <v>16</v>
      </c>
      <c r="C14" s="14"/>
      <c r="D14" s="28"/>
      <c r="E14" s="26"/>
      <c r="F14" s="16">
        <f>SUM(F13:F13)</f>
        <v>3.78</v>
      </c>
      <c r="G14" s="16">
        <v>1.02</v>
      </c>
      <c r="H14" s="18">
        <f>F14*G14</f>
        <v>3.8555999999999999</v>
      </c>
      <c r="I14" s="124" t="s">
        <v>15</v>
      </c>
      <c r="J14" s="19"/>
    </row>
    <row r="15" spans="1:17" s="20" customFormat="1" ht="18" customHeight="1">
      <c r="A15" s="30"/>
      <c r="B15" s="27"/>
      <c r="C15" s="14"/>
      <c r="D15" s="28"/>
      <c r="E15" s="26"/>
      <c r="F15" s="23"/>
      <c r="G15" s="23"/>
      <c r="H15" s="29"/>
      <c r="I15" s="24"/>
      <c r="J15" s="19"/>
    </row>
    <row r="16" spans="1:17" s="20" customFormat="1" ht="18" customHeight="1">
      <c r="A16" s="21" t="s">
        <v>87</v>
      </c>
      <c r="B16" s="27" t="s">
        <v>17</v>
      </c>
      <c r="C16" s="14" t="str">
        <f>C13</f>
        <v>0.3m * 0.3m * 0.3m * 140ea(기초수)</v>
      </c>
      <c r="D16" s="32">
        <v>1</v>
      </c>
      <c r="E16" s="86">
        <f>F14</f>
        <v>3.78</v>
      </c>
      <c r="F16" s="16">
        <f>TRUNC(D16*E16,2)</f>
        <v>3.78</v>
      </c>
      <c r="G16" s="16">
        <v>1</v>
      </c>
      <c r="H16" s="18">
        <f>TRUNC(F16*G16,2)</f>
        <v>3.78</v>
      </c>
      <c r="I16" s="24" t="s">
        <v>69</v>
      </c>
      <c r="J16" s="82"/>
      <c r="L16" s="20" t="s">
        <v>88</v>
      </c>
    </row>
    <row r="17" spans="1:16" s="20" customFormat="1" ht="18" customHeight="1">
      <c r="A17" s="21"/>
      <c r="B17" s="27"/>
      <c r="C17" s="14"/>
      <c r="D17" s="28"/>
      <c r="E17" s="26"/>
      <c r="F17" s="23"/>
      <c r="G17" s="23"/>
      <c r="H17" s="29"/>
      <c r="I17" s="24"/>
      <c r="J17" s="19"/>
    </row>
    <row r="18" spans="1:16" s="90" customFormat="1" ht="18" customHeight="1">
      <c r="A18" s="21" t="s">
        <v>21</v>
      </c>
      <c r="B18" s="31" t="s">
        <v>22</v>
      </c>
      <c r="C18" s="14"/>
      <c r="D18" s="28"/>
      <c r="E18" s="26"/>
      <c r="F18" s="23"/>
      <c r="G18" s="23"/>
      <c r="H18" s="18"/>
      <c r="I18" s="24"/>
      <c r="J18" s="19"/>
    </row>
    <row r="19" spans="1:16" s="20" customFormat="1" ht="18" customHeight="1">
      <c r="A19" s="30"/>
      <c r="B19" s="27" t="str">
        <f>B13</f>
        <v>300 x 300 x 300</v>
      </c>
      <c r="C19" s="14" t="str">
        <f>""&amp;$L$4&amp;"m * "&amp;$N$4&amp;"m * 4면 *  "&amp;E19&amp;"ea(베이스판수)"</f>
        <v>0.3m * 0.3m * 4면 *  140ea(베이스판수)</v>
      </c>
      <c r="D19" s="28">
        <f>L4*N4*4</f>
        <v>0.36</v>
      </c>
      <c r="E19" s="86">
        <f>$E$5</f>
        <v>140</v>
      </c>
      <c r="F19" s="16">
        <f>TRUNC(D19*E19,2)</f>
        <v>50.4</v>
      </c>
      <c r="G19" s="23"/>
      <c r="H19" s="29"/>
      <c r="I19" s="24"/>
      <c r="J19" s="19"/>
    </row>
    <row r="20" spans="1:16" s="20" customFormat="1" ht="18" customHeight="1">
      <c r="A20" s="21"/>
      <c r="B20" s="35" t="s">
        <v>16</v>
      </c>
      <c r="C20" s="14"/>
      <c r="D20" s="38"/>
      <c r="E20" s="38"/>
      <c r="F20" s="111">
        <f>SUM(F19:F19)</f>
        <v>50.4</v>
      </c>
      <c r="G20" s="16">
        <v>1</v>
      </c>
      <c r="H20" s="18">
        <f>TRUNC(F20*G20,2)</f>
        <v>50.4</v>
      </c>
      <c r="I20" s="24" t="s">
        <v>69</v>
      </c>
      <c r="J20" s="112"/>
    </row>
    <row r="21" spans="1:16" s="20" customFormat="1" ht="18" customHeight="1">
      <c r="A21" s="21"/>
      <c r="B21" s="27"/>
      <c r="C21" s="14"/>
      <c r="D21" s="28"/>
      <c r="E21" s="26"/>
      <c r="F21" s="23"/>
      <c r="G21" s="23"/>
      <c r="H21" s="29"/>
      <c r="I21" s="24"/>
      <c r="J21" s="19"/>
    </row>
    <row r="22" spans="1:16" s="20" customFormat="1" ht="18" customHeight="1">
      <c r="A22" s="21" t="s">
        <v>90</v>
      </c>
      <c r="B22" s="13" t="s">
        <v>91</v>
      </c>
      <c r="C22" s="33"/>
      <c r="D22" s="113"/>
      <c r="E22" s="114"/>
      <c r="F22" s="115"/>
      <c r="G22" s="116"/>
      <c r="H22" s="117"/>
      <c r="I22" s="37"/>
      <c r="J22" s="118"/>
    </row>
    <row r="23" spans="1:16" s="20" customFormat="1" ht="18" customHeight="1">
      <c r="A23" s="21"/>
      <c r="B23" s="13" t="s">
        <v>92</v>
      </c>
      <c r="C23" s="33" t="str">
        <f>""&amp;D23&amp;"ea(철판갯수)  * "&amp;E23&amp;"ea (앙카갯수) "</f>
        <v xml:space="preserve">140ea(철판갯수)  * 4ea (앙카갯수) </v>
      </c>
      <c r="D23" s="86">
        <f>$E$5</f>
        <v>140</v>
      </c>
      <c r="E23" s="86">
        <v>4</v>
      </c>
      <c r="F23" s="115">
        <f>D23*E23</f>
        <v>560</v>
      </c>
      <c r="G23" s="116"/>
      <c r="H23" s="117"/>
      <c r="I23" s="37"/>
      <c r="J23" s="118"/>
      <c r="K23" s="20" t="s">
        <v>77</v>
      </c>
    </row>
    <row r="24" spans="1:16" s="20" customFormat="1" ht="18" customHeight="1">
      <c r="A24" s="21"/>
      <c r="B24" s="44" t="s">
        <v>16</v>
      </c>
      <c r="C24" s="33"/>
      <c r="D24" s="113"/>
      <c r="E24" s="119"/>
      <c r="F24" s="115">
        <f>SUM(F23:F23)</f>
        <v>560</v>
      </c>
      <c r="G24" s="116">
        <v>1.05</v>
      </c>
      <c r="H24" s="117">
        <f>F24*G24</f>
        <v>588</v>
      </c>
      <c r="I24" s="37" t="s">
        <v>18</v>
      </c>
      <c r="J24" s="118"/>
    </row>
    <row r="25" spans="1:16" s="20" customFormat="1" ht="18" customHeight="1">
      <c r="A25" s="21"/>
      <c r="B25" s="13"/>
      <c r="C25" s="33"/>
      <c r="D25" s="113"/>
      <c r="E25" s="119"/>
      <c r="F25" s="115"/>
      <c r="G25" s="116"/>
      <c r="H25" s="117"/>
      <c r="I25" s="37"/>
      <c r="J25" s="118"/>
    </row>
    <row r="26" spans="1:16" s="20" customFormat="1" ht="18" customHeight="1">
      <c r="A26" s="21"/>
      <c r="B26" s="13"/>
      <c r="C26" s="33"/>
      <c r="D26" s="113"/>
      <c r="E26" s="114"/>
      <c r="F26" s="115"/>
      <c r="G26" s="116"/>
      <c r="H26" s="117"/>
      <c r="I26" s="37"/>
      <c r="J26" s="118"/>
    </row>
    <row r="27" spans="1:16" s="20" customFormat="1" ht="18" customHeight="1">
      <c r="A27" s="21" t="s">
        <v>19</v>
      </c>
      <c r="B27" s="120" t="s">
        <v>80</v>
      </c>
      <c r="C27" s="33" t="str">
        <f>""&amp;E27&amp;"EA (볼트정미량)"</f>
        <v>560EA (볼트정미량)</v>
      </c>
      <c r="D27" s="109">
        <v>1</v>
      </c>
      <c r="E27" s="109">
        <f>F24</f>
        <v>560</v>
      </c>
      <c r="F27" s="116">
        <f>TRUNC(D27*E27,2)</f>
        <v>560</v>
      </c>
      <c r="G27" s="116">
        <v>1</v>
      </c>
      <c r="H27" s="117">
        <f>TRUNC(F27*G27,2)</f>
        <v>560</v>
      </c>
      <c r="I27" s="37" t="s">
        <v>18</v>
      </c>
      <c r="J27" s="118"/>
    </row>
    <row r="28" spans="1:16" s="20" customFormat="1" ht="18" customHeight="1">
      <c r="A28" s="30"/>
      <c r="B28" s="31"/>
      <c r="C28" s="33"/>
      <c r="D28" s="110"/>
      <c r="E28" s="110"/>
      <c r="F28" s="41"/>
      <c r="G28" s="41"/>
      <c r="H28" s="42"/>
      <c r="I28" s="37"/>
      <c r="J28" s="19"/>
    </row>
    <row r="29" spans="1:16" s="20" customFormat="1" ht="18" customHeight="1">
      <c r="A29" s="21"/>
      <c r="B29" s="27"/>
      <c r="C29" s="14"/>
      <c r="D29" s="28"/>
      <c r="E29" s="26"/>
      <c r="F29" s="23"/>
      <c r="G29" s="23"/>
      <c r="H29" s="29"/>
      <c r="I29" s="24"/>
      <c r="J29" s="19"/>
    </row>
    <row r="30" spans="1:16" s="20" customFormat="1" ht="18" customHeight="1">
      <c r="A30" s="21" t="s">
        <v>42</v>
      </c>
      <c r="B30" s="13" t="s">
        <v>71</v>
      </c>
      <c r="C30" s="14"/>
      <c r="D30" s="28"/>
      <c r="E30" s="26"/>
      <c r="F30" s="23"/>
      <c r="G30" s="23"/>
      <c r="H30" s="29"/>
      <c r="I30" s="24"/>
      <c r="J30" s="19"/>
    </row>
    <row r="31" spans="1:16" s="20" customFormat="1" ht="18" customHeight="1">
      <c r="A31" s="30" t="s">
        <v>92</v>
      </c>
      <c r="B31" s="31" t="s">
        <v>70</v>
      </c>
      <c r="C31" s="14" t="str">
        <f>""&amp;K31&amp;"m  * "&amp;L31&amp;"m * "&amp;E31&amp;"ea (철판갯수) "</f>
        <v xml:space="preserve">0.2m  * 0.2m * 140ea (철판갯수) </v>
      </c>
      <c r="D31" s="28">
        <f>K31*L31</f>
        <v>4.0000000000000008E-2</v>
      </c>
      <c r="E31" s="86">
        <f>$E$5</f>
        <v>140</v>
      </c>
      <c r="F31" s="16">
        <f>TRUNC(D31*E31,2)</f>
        <v>5.6</v>
      </c>
      <c r="G31" s="23"/>
      <c r="H31" s="29"/>
      <c r="I31" s="24"/>
      <c r="J31" s="19"/>
      <c r="K31" s="87">
        <v>0.2</v>
      </c>
      <c r="L31" s="87">
        <v>0.2</v>
      </c>
      <c r="M31" s="87"/>
      <c r="N31" s="87"/>
      <c r="O31" s="87"/>
      <c r="P31" s="87"/>
    </row>
    <row r="32" spans="1:16" s="20" customFormat="1" ht="18" customHeight="1">
      <c r="A32" s="30"/>
      <c r="B32" s="121"/>
      <c r="C32" s="14" t="str">
        <f>""&amp;D32&amp;"㎡ (강판넓이) * "&amp;E32&amp;"kg/m (단위중량) ÷ "&amp;F32&amp;" (단위변환) "</f>
        <v xml:space="preserve">5.6㎡ (강판넓이) * 62.8kg/m (단위중량) ÷ 1000 (단위변환) </v>
      </c>
      <c r="D32" s="26">
        <f>F31</f>
        <v>5.6</v>
      </c>
      <c r="E32" s="22">
        <f>7.85*8</f>
        <v>62.8</v>
      </c>
      <c r="F32" s="39">
        <v>1000</v>
      </c>
      <c r="G32" s="16">
        <v>1</v>
      </c>
      <c r="H32" s="23">
        <f>TRUNC(D32*E32/F32*G32,2)</f>
        <v>0.35</v>
      </c>
      <c r="I32" s="37"/>
      <c r="J32" s="19"/>
      <c r="L32" s="87"/>
      <c r="M32" s="87"/>
      <c r="N32" s="87"/>
      <c r="O32" s="87"/>
      <c r="P32" s="6"/>
    </row>
    <row r="33" spans="1:12" s="20" customFormat="1" ht="18" customHeight="1">
      <c r="A33" s="30"/>
      <c r="B33" s="35" t="s">
        <v>16</v>
      </c>
      <c r="C33" s="14"/>
      <c r="D33" s="26"/>
      <c r="E33" s="26"/>
      <c r="F33" s="23">
        <f>H32</f>
        <v>0.35</v>
      </c>
      <c r="G33" s="16">
        <v>1.1000000000000001</v>
      </c>
      <c r="H33" s="29">
        <f>F33*G33</f>
        <v>0.38500000000000001</v>
      </c>
      <c r="I33" s="37" t="s">
        <v>28</v>
      </c>
      <c r="J33" s="19"/>
    </row>
    <row r="34" spans="1:12" s="20" customFormat="1" ht="18" customHeight="1">
      <c r="A34" s="30"/>
      <c r="B34" s="31"/>
      <c r="C34" s="33"/>
      <c r="D34" s="110"/>
      <c r="E34" s="110"/>
      <c r="F34" s="41"/>
      <c r="G34" s="41"/>
      <c r="H34" s="42"/>
      <c r="I34" s="37"/>
      <c r="J34" s="19"/>
    </row>
    <row r="35" spans="1:12" s="20" customFormat="1" ht="18" customHeight="1">
      <c r="A35" s="21" t="s">
        <v>107</v>
      </c>
      <c r="B35" s="121" t="s">
        <v>108</v>
      </c>
      <c r="C35" s="33" t="str">
        <f>""&amp;E35&amp;" ton (철판정미량)"</f>
        <v>0.35 ton (철판정미량)</v>
      </c>
      <c r="D35" s="26">
        <v>1</v>
      </c>
      <c r="E35" s="26">
        <f>F33</f>
        <v>0.35</v>
      </c>
      <c r="F35" s="16">
        <f>TRUNC(D35*E35,2)</f>
        <v>0.35</v>
      </c>
      <c r="G35" s="23">
        <v>1</v>
      </c>
      <c r="H35" s="29">
        <f>F35*G35</f>
        <v>0.35</v>
      </c>
      <c r="I35" s="37" t="s">
        <v>28</v>
      </c>
      <c r="J35" s="19"/>
    </row>
    <row r="36" spans="1:12" s="20" customFormat="1" ht="18" customHeight="1">
      <c r="A36" s="30"/>
      <c r="B36" s="121"/>
      <c r="C36" s="14"/>
      <c r="D36" s="26"/>
      <c r="E36" s="26"/>
      <c r="F36" s="23"/>
      <c r="G36" s="23"/>
      <c r="H36" s="29"/>
      <c r="I36" s="24"/>
      <c r="J36" s="19"/>
    </row>
    <row r="37" spans="1:12" s="20" customFormat="1" ht="18" customHeight="1">
      <c r="A37" s="21" t="s">
        <v>43</v>
      </c>
      <c r="B37" s="27" t="s">
        <v>44</v>
      </c>
      <c r="C37" s="14"/>
      <c r="D37" s="28"/>
      <c r="E37" s="26"/>
      <c r="F37" s="23"/>
      <c r="G37" s="23"/>
      <c r="H37" s="29"/>
      <c r="I37" s="24"/>
      <c r="J37" s="19"/>
    </row>
    <row r="38" spans="1:12" s="20" customFormat="1" ht="18" customHeight="1">
      <c r="A38" s="21"/>
      <c r="B38" s="27" t="s">
        <v>45</v>
      </c>
      <c r="C38" s="14" t="str">
        <f>""&amp;D38&amp;"m(동바리 평균길이)  * "&amp;E38&amp;"ea "</f>
        <v xml:space="preserve">2.5m(동바리 평균길이)  * 140ea </v>
      </c>
      <c r="D38" s="28">
        <v>2.5</v>
      </c>
      <c r="E38" s="86">
        <f>$E$5</f>
        <v>140</v>
      </c>
      <c r="F38" s="17">
        <f>D38*E38</f>
        <v>350</v>
      </c>
      <c r="G38" s="23"/>
      <c r="H38" s="29"/>
      <c r="I38" s="24"/>
      <c r="J38" s="19"/>
    </row>
    <row r="39" spans="1:12" s="20" customFormat="1" ht="18" customHeight="1">
      <c r="A39" s="21"/>
      <c r="B39" s="27" t="s">
        <v>116</v>
      </c>
      <c r="C39" s="14" t="s">
        <v>148</v>
      </c>
      <c r="D39" s="28">
        <v>1</v>
      </c>
      <c r="E39" s="86">
        <f>28.68+20+(5.65*2)</f>
        <v>59.980000000000004</v>
      </c>
      <c r="F39" s="17">
        <f t="shared" ref="F39:F40" si="1">D39*E39</f>
        <v>59.980000000000004</v>
      </c>
      <c r="G39" s="23"/>
      <c r="H39" s="29"/>
      <c r="I39" s="24"/>
      <c r="J39" s="19"/>
    </row>
    <row r="40" spans="1:12" s="20" customFormat="1" ht="18" customHeight="1">
      <c r="A40" s="21"/>
      <c r="B40" s="27" t="s">
        <v>117</v>
      </c>
      <c r="C40" s="14" t="str">
        <f>""&amp;D40&amp;"m  * "&amp;E40&amp;"ea "</f>
        <v xml:space="preserve">1.8m  * 88ea </v>
      </c>
      <c r="D40" s="28">
        <v>1.8</v>
      </c>
      <c r="E40" s="22">
        <f>44*2</f>
        <v>88</v>
      </c>
      <c r="F40" s="17">
        <f t="shared" si="1"/>
        <v>158.4</v>
      </c>
      <c r="G40" s="23"/>
      <c r="H40" s="29"/>
      <c r="I40" s="24"/>
      <c r="J40" s="19"/>
    </row>
    <row r="41" spans="1:12" s="20" customFormat="1" ht="18" customHeight="1">
      <c r="A41" s="30"/>
      <c r="B41" s="76" t="s">
        <v>72</v>
      </c>
      <c r="C41" s="14" t="str">
        <f>""&amp;D41&amp;"m  * "&amp;E41&amp;"ea "</f>
        <v xml:space="preserve">114.17m  * 2ea </v>
      </c>
      <c r="D41" s="28">
        <v>114.17</v>
      </c>
      <c r="E41" s="22">
        <v>2</v>
      </c>
      <c r="F41" s="17">
        <f>D41*E41</f>
        <v>228.34</v>
      </c>
      <c r="G41" s="23"/>
      <c r="H41" s="29"/>
      <c r="I41" s="24"/>
      <c r="J41" s="19"/>
      <c r="L41" s="74">
        <f>F41+F42+F43</f>
        <v>330.41</v>
      </c>
    </row>
    <row r="42" spans="1:12" s="20" customFormat="1" ht="18" customHeight="1">
      <c r="A42" s="30"/>
      <c r="B42" s="76"/>
      <c r="C42" s="14" t="str">
        <f>""&amp;D42&amp;"m  * "&amp;E42&amp;"ea "</f>
        <v xml:space="preserve">1.34m  * 69ea </v>
      </c>
      <c r="D42" s="28">
        <v>1.34</v>
      </c>
      <c r="E42" s="22">
        <v>69</v>
      </c>
      <c r="F42" s="17">
        <f>D42*E42</f>
        <v>92.460000000000008</v>
      </c>
      <c r="G42" s="23"/>
      <c r="H42" s="29"/>
      <c r="I42" s="24"/>
      <c r="J42" s="19"/>
    </row>
    <row r="43" spans="1:12" s="20" customFormat="1" ht="18" customHeight="1">
      <c r="A43" s="30"/>
      <c r="B43" s="76" t="s">
        <v>118</v>
      </c>
      <c r="C43" s="14" t="s">
        <v>119</v>
      </c>
      <c r="D43" s="28">
        <v>1</v>
      </c>
      <c r="E43" s="22">
        <f xml:space="preserve"> 6.18 + 3.43</f>
        <v>9.61</v>
      </c>
      <c r="F43" s="17">
        <f>D43*E43</f>
        <v>9.61</v>
      </c>
      <c r="G43" s="23"/>
      <c r="H43" s="29"/>
      <c r="I43" s="24"/>
      <c r="J43" s="19"/>
    </row>
    <row r="44" spans="1:12" s="20" customFormat="1" ht="18" customHeight="1">
      <c r="A44" s="12"/>
      <c r="B44" s="44" t="s">
        <v>16</v>
      </c>
      <c r="C44" s="33"/>
      <c r="D44" s="15"/>
      <c r="E44" s="110"/>
      <c r="F44" s="40">
        <f>SUM(F38:F43)</f>
        <v>898.79000000000008</v>
      </c>
      <c r="G44" s="40">
        <v>1.05</v>
      </c>
      <c r="H44" s="50">
        <f>TRUNC(F44*G44,2)</f>
        <v>943.72</v>
      </c>
      <c r="I44" s="37" t="s">
        <v>25</v>
      </c>
      <c r="J44" s="19"/>
    </row>
    <row r="45" spans="1:12" s="20" customFormat="1" ht="18" customHeight="1">
      <c r="A45" s="12"/>
      <c r="B45" s="44"/>
      <c r="C45" s="33"/>
      <c r="D45" s="15"/>
      <c r="E45" s="110"/>
      <c r="F45" s="40"/>
      <c r="G45" s="40"/>
      <c r="H45" s="50"/>
      <c r="I45" s="37"/>
      <c r="J45" s="19"/>
    </row>
    <row r="46" spans="1:12" s="20" customFormat="1" ht="18" customHeight="1">
      <c r="A46" s="21" t="s">
        <v>46</v>
      </c>
      <c r="B46" s="13" t="s">
        <v>26</v>
      </c>
      <c r="C46" s="14"/>
      <c r="D46" s="28"/>
      <c r="E46" s="26"/>
      <c r="F46" s="23"/>
      <c r="G46" s="23"/>
      <c r="H46" s="18"/>
      <c r="I46" s="24"/>
      <c r="J46" s="19"/>
    </row>
    <row r="47" spans="1:12" s="20" customFormat="1" ht="18" customHeight="1">
      <c r="A47" s="30" t="str">
        <f>A37</f>
        <v>아연도 각관</v>
      </c>
      <c r="B47" s="13" t="str">
        <f>B37</f>
        <v>100 x 100 x 2.3T</v>
      </c>
      <c r="C47" s="14" t="str">
        <f>""&amp;D47&amp;"m (각관 정미량) * "&amp;E47&amp;"kg/m(단위중량) "</f>
        <v xml:space="preserve">898.79m (각관 정미량) * 6.95kg/m(단위중량) </v>
      </c>
      <c r="D47" s="25">
        <f>F44</f>
        <v>898.79000000000008</v>
      </c>
      <c r="E47" s="25">
        <v>6.95</v>
      </c>
      <c r="F47" s="16">
        <f>TRUNC(D47*E47,2)</f>
        <v>6246.59</v>
      </c>
      <c r="G47" s="23"/>
      <c r="H47" s="18"/>
      <c r="I47" s="24"/>
      <c r="J47" s="19"/>
    </row>
    <row r="48" spans="1:12" s="20" customFormat="1" ht="18" customHeight="1">
      <c r="A48" s="30"/>
      <c r="B48" s="27"/>
      <c r="C48" s="14" t="str">
        <f>""&amp;D48&amp;"kg (각관 무게) ÷ "&amp;E48&amp;"(단위변환) "</f>
        <v xml:space="preserve">6246.59kg (각관 무게) ÷ 1000(단위변환) </v>
      </c>
      <c r="D48" s="25">
        <f>F47</f>
        <v>6246.59</v>
      </c>
      <c r="E48" s="38">
        <v>1000</v>
      </c>
      <c r="F48" s="16">
        <f>D48/E48</f>
        <v>6.2465900000000003</v>
      </c>
      <c r="G48" s="40">
        <v>1</v>
      </c>
      <c r="H48" s="18">
        <f>TRUNC(F48*G48,2)</f>
        <v>6.24</v>
      </c>
      <c r="I48" s="24" t="s">
        <v>23</v>
      </c>
      <c r="J48" s="19"/>
    </row>
    <row r="49" spans="1:17" s="20" customFormat="1" ht="18" customHeight="1">
      <c r="A49" s="21"/>
      <c r="B49" s="35" t="s">
        <v>16</v>
      </c>
      <c r="C49" s="14"/>
      <c r="D49" s="28"/>
      <c r="E49" s="26"/>
      <c r="F49" s="23"/>
      <c r="G49" s="40"/>
      <c r="H49" s="18"/>
      <c r="I49" s="24"/>
      <c r="J49" s="19"/>
    </row>
    <row r="50" spans="1:17" s="7" customFormat="1" ht="20.100000000000001" customHeight="1">
      <c r="A50" s="45" t="s">
        <v>83</v>
      </c>
      <c r="B50" s="46"/>
      <c r="C50" s="46"/>
      <c r="D50" s="47"/>
      <c r="E50" s="46"/>
      <c r="F50" s="46"/>
      <c r="G50" s="46"/>
      <c r="H50" s="46"/>
      <c r="I50" s="46"/>
      <c r="J50" s="48"/>
      <c r="K50" s="83"/>
      <c r="L50" s="1" t="s">
        <v>10</v>
      </c>
      <c r="M50" s="1" t="s">
        <v>11</v>
      </c>
      <c r="N50" s="1" t="s">
        <v>12</v>
      </c>
      <c r="O50" s="1" t="s">
        <v>76</v>
      </c>
      <c r="P50" s="87" t="s">
        <v>75</v>
      </c>
      <c r="Q50" s="87" t="s">
        <v>74</v>
      </c>
    </row>
    <row r="51" spans="1:17" s="20" customFormat="1" ht="18" customHeight="1">
      <c r="A51" s="12" t="s">
        <v>79</v>
      </c>
      <c r="B51" s="13" t="s">
        <v>47</v>
      </c>
      <c r="C51" s="33"/>
      <c r="D51" s="49"/>
      <c r="E51" s="49"/>
      <c r="F51" s="40"/>
      <c r="G51" s="43"/>
      <c r="H51" s="50"/>
      <c r="I51" s="37"/>
      <c r="J51" s="19"/>
    </row>
    <row r="52" spans="1:17" s="20" customFormat="1" ht="18" customHeight="1">
      <c r="A52" s="12"/>
      <c r="B52" s="13" t="s">
        <v>114</v>
      </c>
      <c r="C52" s="14" t="str">
        <f>""&amp;D52&amp;"m  * "&amp;E52&amp;"ea "</f>
        <v xml:space="preserve">114.22m  * 5ea </v>
      </c>
      <c r="D52" s="15">
        <v>114.22</v>
      </c>
      <c r="E52" s="109">
        <v>5</v>
      </c>
      <c r="F52" s="43">
        <f t="shared" ref="F52:F54" si="2">D52*E52</f>
        <v>571.1</v>
      </c>
      <c r="G52" s="41"/>
      <c r="H52" s="42"/>
      <c r="I52" s="37"/>
      <c r="J52" s="19"/>
      <c r="K52" s="74" t="e">
        <f>F52+#REF!+#REF!+#REF!+#REF!+#REF!</f>
        <v>#REF!</v>
      </c>
    </row>
    <row r="53" spans="1:17" s="20" customFormat="1" ht="18" customHeight="1">
      <c r="A53" s="12"/>
      <c r="B53" s="13"/>
      <c r="C53" s="14" t="str">
        <f>""&amp;D53&amp;"m  * "&amp;E53&amp;"ea "</f>
        <v xml:space="preserve">1.4m  * 14ea </v>
      </c>
      <c r="D53" s="15">
        <v>1.4</v>
      </c>
      <c r="E53" s="109">
        <v>14</v>
      </c>
      <c r="F53" s="43">
        <f t="shared" si="2"/>
        <v>19.599999999999998</v>
      </c>
      <c r="G53" s="41"/>
      <c r="H53" s="42"/>
      <c r="I53" s="37"/>
      <c r="J53" s="19"/>
      <c r="K53" s="74"/>
    </row>
    <row r="54" spans="1:17" s="20" customFormat="1" ht="18" customHeight="1">
      <c r="A54" s="12"/>
      <c r="B54" s="76" t="s">
        <v>118</v>
      </c>
      <c r="C54" s="137" t="s">
        <v>120</v>
      </c>
      <c r="D54" s="15">
        <v>1</v>
      </c>
      <c r="E54" s="109">
        <f>0.39 + 0.77 + 1.15 + 1.5*6 + 1.14 + 0.76 + 0.38 + 6.2</f>
        <v>19.790000000000003</v>
      </c>
      <c r="F54" s="43">
        <f t="shared" si="2"/>
        <v>19.790000000000003</v>
      </c>
      <c r="G54" s="41"/>
      <c r="H54" s="42"/>
      <c r="I54" s="37"/>
      <c r="J54" s="19"/>
      <c r="K54" s="74"/>
    </row>
    <row r="55" spans="1:17" s="20" customFormat="1" ht="18" customHeight="1">
      <c r="A55" s="21"/>
      <c r="B55" s="35" t="s">
        <v>16</v>
      </c>
      <c r="C55" s="14"/>
      <c r="D55" s="28"/>
      <c r="E55" s="26"/>
      <c r="F55" s="16">
        <f>SUM(F52:F54)</f>
        <v>610.49</v>
      </c>
      <c r="G55" s="16">
        <v>1.05</v>
      </c>
      <c r="H55" s="18">
        <f>TRUNC(F55*G55,2)</f>
        <v>641.01</v>
      </c>
      <c r="I55" s="24" t="s">
        <v>25</v>
      </c>
      <c r="J55" s="19"/>
    </row>
    <row r="56" spans="1:17" s="20" customFormat="1" ht="18" customHeight="1">
      <c r="A56" s="21"/>
      <c r="B56" s="27"/>
      <c r="C56" s="14"/>
      <c r="D56" s="28"/>
      <c r="E56" s="26"/>
      <c r="F56" s="23"/>
      <c r="G56" s="23"/>
      <c r="H56" s="29"/>
      <c r="I56" s="24"/>
      <c r="J56" s="19"/>
    </row>
    <row r="57" spans="1:17" s="20" customFormat="1" ht="18" customHeight="1">
      <c r="A57" s="21" t="s">
        <v>46</v>
      </c>
      <c r="B57" s="13" t="s">
        <v>26</v>
      </c>
      <c r="C57" s="14"/>
      <c r="D57" s="28"/>
      <c r="E57" s="26"/>
      <c r="F57" s="23"/>
      <c r="G57" s="23"/>
      <c r="H57" s="18"/>
      <c r="I57" s="24"/>
      <c r="J57" s="19"/>
    </row>
    <row r="58" spans="1:17" s="20" customFormat="1" ht="18" customHeight="1">
      <c r="A58" s="30" t="str">
        <f>A51</f>
        <v>아연도 각관</v>
      </c>
      <c r="B58" s="13" t="str">
        <f>B51</f>
        <v>50 x 50 x 2.3T</v>
      </c>
      <c r="C58" s="14" t="str">
        <f>""&amp;D58&amp;"m (각관 정미량) * "&amp;E58&amp;"kg/m(단위중량) "</f>
        <v xml:space="preserve">610.49m (각관 정미량) * 3.34kg/m(단위중량) </v>
      </c>
      <c r="D58" s="25">
        <f>F55</f>
        <v>610.49</v>
      </c>
      <c r="E58" s="25">
        <v>3.34</v>
      </c>
      <c r="F58" s="16">
        <f>TRUNC(D58*E58,2)</f>
        <v>2039.03</v>
      </c>
      <c r="G58" s="23"/>
      <c r="H58" s="18"/>
      <c r="I58" s="24"/>
      <c r="J58" s="19"/>
    </row>
    <row r="59" spans="1:17" s="20" customFormat="1" ht="18" customHeight="1">
      <c r="A59" s="30"/>
      <c r="B59" s="27"/>
      <c r="C59" s="14" t="str">
        <f>""&amp;D59&amp;"kg (각관 무게) ÷ "&amp;E59&amp;"(단위변환) "</f>
        <v xml:space="preserve">2039.03kg (각관 무게) ÷ 1000(단위변환) </v>
      </c>
      <c r="D59" s="25">
        <f>F58</f>
        <v>2039.03</v>
      </c>
      <c r="E59" s="38">
        <v>1000</v>
      </c>
      <c r="F59" s="16">
        <f>D59/E59</f>
        <v>2.0390299999999999</v>
      </c>
      <c r="G59" s="40">
        <v>1</v>
      </c>
      <c r="H59" s="18">
        <f>TRUNC(F59*G59,2)</f>
        <v>2.0299999999999998</v>
      </c>
      <c r="I59" s="24" t="s">
        <v>23</v>
      </c>
      <c r="J59" s="19"/>
    </row>
    <row r="60" spans="1:17" s="20" customFormat="1" ht="18" customHeight="1">
      <c r="A60" s="21"/>
      <c r="B60" s="35" t="s">
        <v>16</v>
      </c>
      <c r="C60" s="14"/>
      <c r="D60" s="28"/>
      <c r="E60" s="26"/>
      <c r="F60" s="23"/>
      <c r="G60" s="40"/>
      <c r="H60" s="18"/>
      <c r="I60" s="24"/>
      <c r="J60" s="19"/>
    </row>
    <row r="61" spans="1:17" s="20" customFormat="1" ht="18" customHeight="1">
      <c r="A61" s="21"/>
      <c r="B61" s="13"/>
      <c r="C61" s="14"/>
      <c r="D61" s="28"/>
      <c r="E61" s="26"/>
      <c r="F61" s="23"/>
      <c r="G61" s="23"/>
      <c r="H61" s="18"/>
      <c r="I61" s="24"/>
      <c r="J61" s="19"/>
    </row>
    <row r="62" spans="1:17" s="20" customFormat="1" ht="18" customHeight="1">
      <c r="A62" s="12" t="s">
        <v>93</v>
      </c>
      <c r="B62" s="13" t="s">
        <v>94</v>
      </c>
      <c r="C62" s="33"/>
      <c r="D62" s="49"/>
      <c r="E62" s="49"/>
      <c r="F62" s="40"/>
      <c r="G62" s="43"/>
      <c r="H62" s="50"/>
      <c r="I62" s="37"/>
      <c r="J62" s="19"/>
    </row>
    <row r="63" spans="1:17" s="20" customFormat="1" ht="18" customHeight="1">
      <c r="A63" s="21"/>
      <c r="B63" s="27" t="s">
        <v>95</v>
      </c>
      <c r="C63" s="14" t="str">
        <f>""&amp;D63&amp;"m  * "&amp;E63&amp;"m "</f>
        <v xml:space="preserve">1.5m  * 114.33m </v>
      </c>
      <c r="D63" s="57">
        <v>1.5</v>
      </c>
      <c r="E63" s="57">
        <v>114.33</v>
      </c>
      <c r="F63" s="40">
        <f>TRUNC(D63*E63,2)</f>
        <v>171.49</v>
      </c>
      <c r="G63" s="17"/>
      <c r="H63" s="18"/>
      <c r="I63" s="24"/>
      <c r="J63" s="19"/>
    </row>
    <row r="64" spans="1:17" s="20" customFormat="1" ht="18" customHeight="1">
      <c r="A64" s="21"/>
      <c r="B64" s="76" t="s">
        <v>118</v>
      </c>
      <c r="C64" s="14" t="str">
        <f>""&amp;E64&amp;"㎡"</f>
        <v>5.25㎡</v>
      </c>
      <c r="D64" s="57">
        <v>1</v>
      </c>
      <c r="E64" s="57">
        <v>5.25</v>
      </c>
      <c r="F64" s="40">
        <f>TRUNC(D64*E64,2)</f>
        <v>5.25</v>
      </c>
      <c r="G64" s="17"/>
      <c r="H64" s="18"/>
      <c r="I64" s="24"/>
      <c r="J64" s="19"/>
    </row>
    <row r="65" spans="1:10" s="20" customFormat="1" ht="18" customHeight="1">
      <c r="A65" s="21"/>
      <c r="B65" s="27" t="s">
        <v>96</v>
      </c>
      <c r="C65" s="14" t="str">
        <f>""&amp;D65&amp;"m  * "&amp;E65&amp;"m "</f>
        <v xml:space="preserve">232.9m  * 0.24m </v>
      </c>
      <c r="D65" s="57">
        <v>232.9</v>
      </c>
      <c r="E65" s="91">
        <v>0.24</v>
      </c>
      <c r="F65" s="40">
        <f>TRUNC(D65*E65,2)</f>
        <v>55.89</v>
      </c>
      <c r="G65" s="17"/>
      <c r="H65" s="18"/>
      <c r="I65" s="24"/>
      <c r="J65" s="19"/>
    </row>
    <row r="66" spans="1:10" s="20" customFormat="1" ht="18" customHeight="1">
      <c r="A66" s="21"/>
      <c r="B66" s="35" t="s">
        <v>16</v>
      </c>
      <c r="C66" s="14"/>
      <c r="D66" s="57"/>
      <c r="E66" s="57"/>
      <c r="F66" s="16">
        <f>SUM(F63:F65)</f>
        <v>232.63</v>
      </c>
      <c r="G66" s="43">
        <v>1.1000000000000001</v>
      </c>
      <c r="H66" s="50">
        <f>F66*G66</f>
        <v>255.89300000000003</v>
      </c>
      <c r="I66" s="37" t="s">
        <v>20</v>
      </c>
      <c r="J66" s="19"/>
    </row>
    <row r="67" spans="1:10" s="20" customFormat="1" ht="18" customHeight="1">
      <c r="A67" s="21"/>
      <c r="B67" s="13"/>
      <c r="C67" s="14"/>
      <c r="D67" s="28"/>
      <c r="E67" s="26"/>
      <c r="F67" s="23"/>
      <c r="G67" s="23"/>
      <c r="H67" s="18"/>
      <c r="I67" s="24"/>
      <c r="J67" s="19"/>
    </row>
    <row r="68" spans="1:10" ht="18" customHeight="1">
      <c r="A68" s="21" t="s">
        <v>30</v>
      </c>
      <c r="B68" s="35"/>
      <c r="C68" s="14"/>
      <c r="D68" s="28"/>
      <c r="E68" s="28"/>
      <c r="F68" s="23"/>
      <c r="G68" s="23"/>
      <c r="H68" s="29"/>
      <c r="I68" s="24"/>
      <c r="J68" s="19"/>
    </row>
    <row r="69" spans="1:10" ht="18" customHeight="1">
      <c r="A69" s="21"/>
      <c r="B69" s="27" t="s">
        <v>31</v>
      </c>
      <c r="C69" s="14" t="str">
        <f>""&amp;E69&amp;"㎡"</f>
        <v>232.63㎡</v>
      </c>
      <c r="D69" s="28"/>
      <c r="E69" s="22">
        <f>E73</f>
        <v>232.63</v>
      </c>
      <c r="F69" s="23">
        <f>E69</f>
        <v>232.63</v>
      </c>
      <c r="G69" s="23"/>
      <c r="H69" s="29"/>
      <c r="I69" s="24"/>
      <c r="J69" s="19"/>
    </row>
    <row r="70" spans="1:10" ht="18" customHeight="1">
      <c r="A70" s="21"/>
      <c r="B70" s="35" t="s">
        <v>16</v>
      </c>
      <c r="C70" s="14"/>
      <c r="D70" s="28"/>
      <c r="E70" s="28"/>
      <c r="F70" s="23">
        <f>E69</f>
        <v>232.63</v>
      </c>
      <c r="G70" s="23"/>
      <c r="H70" s="29">
        <f>F70</f>
        <v>232.63</v>
      </c>
      <c r="I70" s="24" t="s">
        <v>20</v>
      </c>
      <c r="J70" s="19"/>
    </row>
    <row r="71" spans="1:10" ht="18" customHeight="1">
      <c r="A71" s="21"/>
      <c r="B71" s="35"/>
      <c r="C71" s="14"/>
      <c r="D71" s="28"/>
      <c r="E71" s="28"/>
      <c r="F71" s="23"/>
      <c r="G71" s="23"/>
      <c r="H71" s="29"/>
      <c r="I71" s="24"/>
      <c r="J71" s="19"/>
    </row>
    <row r="72" spans="1:10" ht="18" customHeight="1">
      <c r="A72" s="12" t="s">
        <v>29</v>
      </c>
      <c r="B72" s="13" t="s">
        <v>24</v>
      </c>
      <c r="C72" s="33"/>
      <c r="D72" s="15"/>
      <c r="E72" s="15"/>
      <c r="F72" s="41"/>
      <c r="G72" s="41"/>
      <c r="H72" s="42"/>
      <c r="I72" s="37"/>
      <c r="J72" s="19"/>
    </row>
    <row r="73" spans="1:10" ht="18" customHeight="1">
      <c r="A73" s="21"/>
      <c r="B73" s="27" t="s">
        <v>109</v>
      </c>
      <c r="C73" s="14" t="str">
        <f>""&amp;D73&amp;"면 * "&amp;E73&amp;"㎡"</f>
        <v>2면 * 232.63㎡</v>
      </c>
      <c r="D73" s="32">
        <v>2</v>
      </c>
      <c r="E73" s="25">
        <f>F66</f>
        <v>232.63</v>
      </c>
      <c r="F73" s="16">
        <f>D73*E73</f>
        <v>465.26</v>
      </c>
      <c r="G73" s="23"/>
      <c r="H73" s="29"/>
      <c r="I73" s="24"/>
      <c r="J73" s="19"/>
    </row>
    <row r="74" spans="1:10" ht="18" customHeight="1">
      <c r="A74" s="21"/>
      <c r="B74" s="35" t="s">
        <v>16</v>
      </c>
      <c r="C74" s="14"/>
      <c r="D74" s="28"/>
      <c r="E74" s="28"/>
      <c r="F74" s="16">
        <f>SUM(F73:F73)</f>
        <v>465.26</v>
      </c>
      <c r="G74" s="23"/>
      <c r="H74" s="18">
        <f>F74:F74</f>
        <v>465.26</v>
      </c>
      <c r="I74" s="24" t="s">
        <v>20</v>
      </c>
      <c r="J74" s="19"/>
    </row>
    <row r="75" spans="1:10" ht="18" customHeight="1">
      <c r="A75" s="21"/>
      <c r="B75" s="35"/>
      <c r="C75" s="14"/>
      <c r="D75" s="28"/>
      <c r="E75" s="28"/>
      <c r="F75" s="23"/>
      <c r="G75" s="23"/>
      <c r="H75" s="29"/>
      <c r="I75" s="24"/>
      <c r="J75" s="19"/>
    </row>
    <row r="76" spans="1:10" ht="18" customHeight="1">
      <c r="A76" s="21" t="s">
        <v>32</v>
      </c>
      <c r="B76" s="27" t="s">
        <v>101</v>
      </c>
      <c r="C76" s="14"/>
      <c r="D76" s="28"/>
      <c r="E76" s="28"/>
      <c r="F76" s="39"/>
      <c r="G76" s="23"/>
      <c r="H76" s="29"/>
      <c r="I76" s="24"/>
      <c r="J76" s="19"/>
    </row>
    <row r="77" spans="1:10" ht="18" customHeight="1">
      <c r="A77" s="21"/>
      <c r="B77" s="35"/>
      <c r="C77" s="14" t="str">
        <f>""&amp;D77&amp;"㎡ * "&amp;E77&amp;"개 (면적당 사용되는 클립갯수)"</f>
        <v>176.74㎡ * 28개 (면적당 사용되는 클립갯수)</v>
      </c>
      <c r="D77" s="26">
        <f>F63+F64</f>
        <v>176.74</v>
      </c>
      <c r="E77" s="28">
        <v>28</v>
      </c>
      <c r="F77" s="39">
        <f>ROUNDUP(D77*E77,0)</f>
        <v>4949</v>
      </c>
      <c r="G77" s="16">
        <v>1.05</v>
      </c>
      <c r="H77" s="36">
        <f>ROUNDUP(F77*G77,0)</f>
        <v>5197</v>
      </c>
      <c r="I77" s="24" t="s">
        <v>34</v>
      </c>
      <c r="J77" s="19"/>
    </row>
    <row r="78" spans="1:10" ht="18" customHeight="1">
      <c r="A78" s="21"/>
      <c r="B78" s="35"/>
      <c r="C78" s="14"/>
      <c r="D78" s="26"/>
      <c r="E78" s="28"/>
      <c r="F78" s="39"/>
      <c r="G78" s="23"/>
      <c r="H78" s="36"/>
      <c r="I78" s="24"/>
      <c r="J78" s="19"/>
    </row>
    <row r="79" spans="1:10" ht="18" customHeight="1">
      <c r="A79" s="12" t="s">
        <v>35</v>
      </c>
      <c r="B79" s="51" t="s">
        <v>36</v>
      </c>
      <c r="C79" s="14"/>
      <c r="D79" s="38"/>
      <c r="E79" s="28"/>
      <c r="F79" s="23"/>
      <c r="G79" s="23"/>
      <c r="H79" s="29"/>
      <c r="I79" s="24"/>
      <c r="J79" s="19"/>
    </row>
    <row r="80" spans="1:10" s="20" customFormat="1" ht="18" customHeight="1">
      <c r="A80" s="21"/>
      <c r="B80" s="27" t="s">
        <v>37</v>
      </c>
      <c r="C80" s="14" t="str">
        <f>""&amp;D80&amp;"개(클립갯수) * "&amp;E80&amp;"개 (나사갯수)"</f>
        <v>4949개(클립갯수) * 2개 (나사갯수)</v>
      </c>
      <c r="D80" s="38">
        <f>F77</f>
        <v>4949</v>
      </c>
      <c r="E80" s="38">
        <v>2</v>
      </c>
      <c r="F80" s="39">
        <f>ROUNDUP(D80*E80,0)</f>
        <v>9898</v>
      </c>
      <c r="G80" s="16">
        <v>1.05</v>
      </c>
      <c r="H80" s="36">
        <f>ROUNDUP(F80*G80,0)</f>
        <v>10393</v>
      </c>
      <c r="I80" s="24" t="s">
        <v>34</v>
      </c>
      <c r="J80" s="19"/>
    </row>
    <row r="81" spans="1:10" s="20" customFormat="1" ht="18" customHeight="1">
      <c r="A81" s="21"/>
      <c r="B81" s="27"/>
      <c r="C81" s="14"/>
      <c r="D81" s="26"/>
      <c r="E81" s="28"/>
      <c r="F81" s="39"/>
      <c r="G81" s="39"/>
      <c r="H81" s="36"/>
      <c r="I81" s="24"/>
      <c r="J81" s="19"/>
    </row>
    <row r="82" spans="1:10" s="20" customFormat="1" ht="18" customHeight="1">
      <c r="A82" s="21" t="s">
        <v>38</v>
      </c>
      <c r="B82" s="27" t="s">
        <v>39</v>
      </c>
      <c r="C82" s="14" t="str">
        <f>""&amp;D82&amp;"㎡(데크면적) * "&amp;E82&amp;"개 (나사갯수)"</f>
        <v>55.89㎡(데크면적) * 60개 (나사갯수)</v>
      </c>
      <c r="D82" s="22">
        <f>F65</f>
        <v>55.89</v>
      </c>
      <c r="E82" s="22">
        <v>60</v>
      </c>
      <c r="F82" s="17">
        <f>TRUNC(D82*E82,2)</f>
        <v>3353.4</v>
      </c>
      <c r="G82" s="16">
        <v>1.05</v>
      </c>
      <c r="H82" s="36">
        <f>ROUNDUP(F82*G82,0)</f>
        <v>3522</v>
      </c>
      <c r="I82" s="24" t="s">
        <v>34</v>
      </c>
      <c r="J82" s="19"/>
    </row>
    <row r="83" spans="1:10" s="20" customFormat="1" ht="18" customHeight="1">
      <c r="A83" s="21"/>
      <c r="B83" s="13"/>
      <c r="C83" s="14"/>
      <c r="D83" s="28"/>
      <c r="E83" s="26"/>
      <c r="F83" s="23"/>
      <c r="G83" s="23"/>
      <c r="H83" s="18"/>
      <c r="I83" s="24"/>
      <c r="J83" s="19"/>
    </row>
    <row r="84" spans="1:10">
      <c r="A84" s="45" t="s">
        <v>110</v>
      </c>
      <c r="B84" s="46"/>
      <c r="C84" s="46"/>
      <c r="D84" s="47"/>
      <c r="E84" s="46"/>
      <c r="F84" s="46"/>
      <c r="G84" s="46"/>
      <c r="H84" s="46"/>
      <c r="I84" s="46"/>
      <c r="J84" s="48"/>
    </row>
    <row r="85" spans="1:10">
      <c r="A85" s="21" t="s">
        <v>68</v>
      </c>
      <c r="B85" s="27" t="s">
        <v>111</v>
      </c>
      <c r="C85" s="14" t="str">
        <f>""&amp;D85&amp;"㎥ (레미콘중량) * "&amp;E85&amp;"ton/㎥(단위중량)"</f>
        <v>3.78㎥ (레미콘중량) * 2.3ton/㎥(단위중량)</v>
      </c>
      <c r="D85" s="25">
        <f>H16</f>
        <v>3.78</v>
      </c>
      <c r="E85" s="28">
        <v>2.2999999999999998</v>
      </c>
      <c r="F85" s="16">
        <f>D85*E85</f>
        <v>8.6939999999999991</v>
      </c>
      <c r="G85" s="17"/>
      <c r="H85" s="18">
        <f>F85</f>
        <v>8.6939999999999991</v>
      </c>
      <c r="I85" s="81" t="s">
        <v>66</v>
      </c>
      <c r="J85" s="19"/>
    </row>
    <row r="86" spans="1:10">
      <c r="A86" s="21"/>
      <c r="B86" s="27"/>
      <c r="C86" s="14"/>
      <c r="D86" s="28"/>
      <c r="E86" s="28"/>
      <c r="F86" s="39"/>
      <c r="G86" s="17"/>
      <c r="H86" s="36"/>
      <c r="I86" s="24"/>
      <c r="J86" s="19"/>
    </row>
    <row r="87" spans="1:10">
      <c r="A87" s="21" t="s">
        <v>112</v>
      </c>
      <c r="B87" s="27" t="s">
        <v>111</v>
      </c>
      <c r="C87" s="14"/>
      <c r="D87" s="28"/>
      <c r="E87" s="28"/>
      <c r="F87" s="39"/>
      <c r="G87" s="17"/>
      <c r="H87" s="36"/>
      <c r="I87" s="24"/>
      <c r="J87" s="19"/>
    </row>
    <row r="88" spans="1:10">
      <c r="A88" s="30" t="str">
        <f>A37</f>
        <v>아연도 각관</v>
      </c>
      <c r="B88" s="27" t="str">
        <f>B37</f>
        <v>100 x 100 x 2.3T</v>
      </c>
      <c r="C88" s="14" t="str">
        <f>""&amp;F88&amp;"ton (각관무게) "</f>
        <v xml:space="preserve">6.5589195ton (각관무게) </v>
      </c>
      <c r="D88" s="25">
        <f>F48</f>
        <v>6.2465900000000003</v>
      </c>
      <c r="E88" s="25">
        <v>1.05</v>
      </c>
      <c r="F88" s="16">
        <f>D88*E88</f>
        <v>6.5589195000000009</v>
      </c>
      <c r="G88" s="17"/>
      <c r="H88" s="36"/>
      <c r="I88" s="24"/>
      <c r="J88" s="19"/>
    </row>
    <row r="89" spans="1:10">
      <c r="A89" s="30" t="str">
        <f>A51</f>
        <v>아연도 각관</v>
      </c>
      <c r="B89" s="27" t="str">
        <f>B51</f>
        <v>50 x 50 x 2.3T</v>
      </c>
      <c r="C89" s="14" t="str">
        <f>""&amp;F89&amp;"ton (각관무게) "</f>
        <v xml:space="preserve">2.1409815ton (각관무게) </v>
      </c>
      <c r="D89" s="25">
        <f>F59</f>
        <v>2.0390299999999999</v>
      </c>
      <c r="E89" s="25">
        <v>1.05</v>
      </c>
      <c r="F89" s="16">
        <f>D89*E89</f>
        <v>2.1409815000000001</v>
      </c>
      <c r="G89" s="17"/>
      <c r="H89" s="36"/>
      <c r="I89" s="24"/>
      <c r="J89" s="19"/>
    </row>
    <row r="90" spans="1:10">
      <c r="A90" s="30" t="str">
        <f>A30</f>
        <v>열연강판</v>
      </c>
      <c r="B90" s="27" t="str">
        <f>B30</f>
        <v>7.0 ＜T≤ 8.0</v>
      </c>
      <c r="C90" s="14" t="str">
        <f>""&amp;F90&amp;"ton (철판무게) "</f>
        <v xml:space="preserve">0.385ton (철판무게) </v>
      </c>
      <c r="D90" s="26">
        <f>H33</f>
        <v>0.38500000000000001</v>
      </c>
      <c r="E90" s="25">
        <v>1</v>
      </c>
      <c r="F90" s="16">
        <f>D90*E90</f>
        <v>0.38500000000000001</v>
      </c>
      <c r="G90" s="17"/>
      <c r="H90" s="36"/>
      <c r="I90" s="24"/>
      <c r="J90" s="19"/>
    </row>
    <row r="91" spans="1:10">
      <c r="A91" s="30"/>
      <c r="B91" s="35" t="s">
        <v>16</v>
      </c>
      <c r="C91" s="14"/>
      <c r="D91" s="28"/>
      <c r="E91" s="28"/>
      <c r="F91" s="16">
        <f>SUM(F88:F90)</f>
        <v>9.0849010000000003</v>
      </c>
      <c r="G91" s="17"/>
      <c r="H91" s="18">
        <f>F91</f>
        <v>9.0849010000000003</v>
      </c>
      <c r="I91" s="24" t="s">
        <v>23</v>
      </c>
      <c r="J91" s="19"/>
    </row>
    <row r="92" spans="1:10">
      <c r="A92" s="21"/>
      <c r="B92" s="27"/>
      <c r="C92" s="14"/>
      <c r="D92" s="28"/>
      <c r="E92" s="28"/>
      <c r="F92" s="39"/>
      <c r="G92" s="17"/>
      <c r="H92" s="36"/>
      <c r="I92" s="24"/>
      <c r="J92" s="19"/>
    </row>
    <row r="93" spans="1:10" ht="18" customHeight="1">
      <c r="A93" s="21" t="s">
        <v>113</v>
      </c>
      <c r="B93" s="27" t="s">
        <v>111</v>
      </c>
      <c r="C93" s="14"/>
      <c r="D93" s="28"/>
      <c r="E93" s="28"/>
      <c r="F93" s="39"/>
      <c r="G93" s="17"/>
      <c r="H93" s="36"/>
      <c r="I93" s="24"/>
      <c r="J93" s="19"/>
    </row>
    <row r="94" spans="1:10" ht="18" customHeight="1">
      <c r="A94" s="30" t="str">
        <f>A62</f>
        <v>목재덱(멀바우)</v>
      </c>
      <c r="B94" s="135" t="str">
        <f>B62</f>
        <v>120x30T</v>
      </c>
      <c r="C94" s="14" t="str">
        <f>""&amp;D94&amp;"(목재부피) * "&amp;E94&amp;"kg/㎥(단위중량)"</f>
        <v>7.67679(목재부피) * 0.7kg/㎥(단위중량)</v>
      </c>
      <c r="D94" s="32">
        <f>H66*0.03</f>
        <v>7.6767900000000004</v>
      </c>
      <c r="E94" s="28">
        <v>0.7</v>
      </c>
      <c r="F94" s="16">
        <f>D94*E94</f>
        <v>5.3737529999999998</v>
      </c>
      <c r="G94" s="17"/>
      <c r="H94" s="36"/>
      <c r="I94" s="24"/>
      <c r="J94" s="19"/>
    </row>
    <row r="95" spans="1:10" ht="18" customHeight="1">
      <c r="A95" s="21"/>
      <c r="B95" s="35" t="s">
        <v>16</v>
      </c>
      <c r="C95" s="14"/>
      <c r="D95" s="28"/>
      <c r="E95" s="28"/>
      <c r="F95" s="16">
        <f>SUM(F94:F94)</f>
        <v>5.3737529999999998</v>
      </c>
      <c r="G95" s="17"/>
      <c r="H95" s="18">
        <f>F95</f>
        <v>5.3737529999999998</v>
      </c>
      <c r="I95" s="24" t="s">
        <v>23</v>
      </c>
      <c r="J95" s="19"/>
    </row>
    <row r="96" spans="1:10">
      <c r="A96" s="21"/>
      <c r="B96" s="27"/>
      <c r="C96" s="52"/>
      <c r="D96" s="28"/>
      <c r="E96" s="28"/>
      <c r="F96" s="23"/>
      <c r="G96" s="23"/>
      <c r="H96" s="29"/>
      <c r="I96" s="24"/>
      <c r="J96" s="19"/>
    </row>
    <row r="97" spans="1:10" ht="17.25" thickBot="1">
      <c r="A97" s="126"/>
      <c r="B97" s="127"/>
      <c r="C97" s="128"/>
      <c r="D97" s="129"/>
      <c r="E97" s="130"/>
      <c r="F97" s="131"/>
      <c r="G97" s="131"/>
      <c r="H97" s="132"/>
      <c r="I97" s="133"/>
      <c r="J97" s="134"/>
    </row>
    <row r="98" spans="1:10">
      <c r="A98" s="21"/>
      <c r="B98" s="27"/>
      <c r="C98" s="52"/>
      <c r="D98" s="28"/>
      <c r="E98" s="28"/>
      <c r="F98" s="23"/>
      <c r="G98" s="23"/>
      <c r="H98" s="29"/>
      <c r="I98" s="24"/>
    </row>
    <row r="99" spans="1:10">
      <c r="A99" s="21" t="s">
        <v>48</v>
      </c>
      <c r="B99" s="27" t="s">
        <v>40</v>
      </c>
      <c r="C99" s="14" t="str">
        <f>""&amp;E99&amp;"경간 (도면참조) "</f>
        <v xml:space="preserve">4경간 (도면참조) </v>
      </c>
      <c r="D99" s="28">
        <v>1</v>
      </c>
      <c r="E99" s="28">
        <v>4</v>
      </c>
      <c r="F99" s="39">
        <f>D99*E99</f>
        <v>4</v>
      </c>
      <c r="G99" s="17">
        <v>1</v>
      </c>
      <c r="H99" s="36">
        <f>F99*G99</f>
        <v>4</v>
      </c>
      <c r="I99" s="24" t="s">
        <v>41</v>
      </c>
    </row>
  </sheetData>
  <phoneticPr fontId="10" type="noConversion"/>
  <printOptions horizontalCentered="1"/>
  <pageMargins left="0.39370078740157483" right="0.39370078740157483" top="0.39370078740157483" bottom="0.39370078740157483" header="0.31496062992125984" footer="0.3937007874015748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3BFDA-FEBD-4A1D-9ADA-20C46918A398}">
  <sheetPr>
    <pageSetUpPr fitToPage="1"/>
  </sheetPr>
  <dimension ref="A1:Q104"/>
  <sheetViews>
    <sheetView view="pageBreakPreview" zoomScaleNormal="130" zoomScaleSheetLayoutView="100" workbookViewId="0">
      <pane ySplit="1" topLeftCell="A77" activePane="bottomLeft" state="frozen"/>
      <selection activeCell="C27" sqref="C27"/>
      <selection pane="bottomLeft" activeCell="H27" sqref="H27"/>
    </sheetView>
  </sheetViews>
  <sheetFormatPr defaultRowHeight="16.5"/>
  <cols>
    <col min="1" max="1" width="26" bestFit="1" customWidth="1"/>
    <col min="2" max="2" width="19.5" bestFit="1" customWidth="1"/>
    <col min="3" max="3" width="72.75" customWidth="1"/>
    <col min="4" max="4" width="9.625" bestFit="1" customWidth="1"/>
    <col min="5" max="6" width="10.5" bestFit="1" customWidth="1"/>
    <col min="7" max="7" width="5.625" customWidth="1"/>
    <col min="8" max="8" width="11.625" bestFit="1" customWidth="1"/>
    <col min="9" max="9" width="5.625" customWidth="1"/>
    <col min="10" max="10" width="16.875" bestFit="1" customWidth="1"/>
    <col min="12" max="12" width="10.25" bestFit="1" customWidth="1"/>
    <col min="14" max="14" width="9.625" bestFit="1" customWidth="1"/>
    <col min="257" max="257" width="26" bestFit="1" customWidth="1"/>
    <col min="258" max="258" width="19.5" bestFit="1" customWidth="1"/>
    <col min="259" max="259" width="68.625" bestFit="1" customWidth="1"/>
    <col min="260" max="260" width="8.75" bestFit="1" customWidth="1"/>
    <col min="261" max="262" width="10.5" bestFit="1" customWidth="1"/>
    <col min="263" max="263" width="5.625" customWidth="1"/>
    <col min="264" max="264" width="11.625" bestFit="1" customWidth="1"/>
    <col min="265" max="265" width="5.625" customWidth="1"/>
    <col min="266" max="266" width="16.875" bestFit="1" customWidth="1"/>
    <col min="513" max="513" width="26" bestFit="1" customWidth="1"/>
    <col min="514" max="514" width="19.5" bestFit="1" customWidth="1"/>
    <col min="515" max="515" width="68.625" bestFit="1" customWidth="1"/>
    <col min="516" max="516" width="8.75" bestFit="1" customWidth="1"/>
    <col min="517" max="518" width="10.5" bestFit="1" customWidth="1"/>
    <col min="519" max="519" width="5.625" customWidth="1"/>
    <col min="520" max="520" width="11.625" bestFit="1" customWidth="1"/>
    <col min="521" max="521" width="5.625" customWidth="1"/>
    <col min="522" max="522" width="16.875" bestFit="1" customWidth="1"/>
    <col min="769" max="769" width="26" bestFit="1" customWidth="1"/>
    <col min="770" max="770" width="19.5" bestFit="1" customWidth="1"/>
    <col min="771" max="771" width="68.625" bestFit="1" customWidth="1"/>
    <col min="772" max="772" width="8.75" bestFit="1" customWidth="1"/>
    <col min="773" max="774" width="10.5" bestFit="1" customWidth="1"/>
    <col min="775" max="775" width="5.625" customWidth="1"/>
    <col min="776" max="776" width="11.625" bestFit="1" customWidth="1"/>
    <col min="777" max="777" width="5.625" customWidth="1"/>
    <col min="778" max="778" width="16.875" bestFit="1" customWidth="1"/>
    <col min="1025" max="1025" width="26" bestFit="1" customWidth="1"/>
    <col min="1026" max="1026" width="19.5" bestFit="1" customWidth="1"/>
    <col min="1027" max="1027" width="68.625" bestFit="1" customWidth="1"/>
    <col min="1028" max="1028" width="8.75" bestFit="1" customWidth="1"/>
    <col min="1029" max="1030" width="10.5" bestFit="1" customWidth="1"/>
    <col min="1031" max="1031" width="5.625" customWidth="1"/>
    <col min="1032" max="1032" width="11.625" bestFit="1" customWidth="1"/>
    <col min="1033" max="1033" width="5.625" customWidth="1"/>
    <col min="1034" max="1034" width="16.875" bestFit="1" customWidth="1"/>
    <col min="1281" max="1281" width="26" bestFit="1" customWidth="1"/>
    <col min="1282" max="1282" width="19.5" bestFit="1" customWidth="1"/>
    <col min="1283" max="1283" width="68.625" bestFit="1" customWidth="1"/>
    <col min="1284" max="1284" width="8.75" bestFit="1" customWidth="1"/>
    <col min="1285" max="1286" width="10.5" bestFit="1" customWidth="1"/>
    <col min="1287" max="1287" width="5.625" customWidth="1"/>
    <col min="1288" max="1288" width="11.625" bestFit="1" customWidth="1"/>
    <col min="1289" max="1289" width="5.625" customWidth="1"/>
    <col min="1290" max="1290" width="16.875" bestFit="1" customWidth="1"/>
    <col min="1537" max="1537" width="26" bestFit="1" customWidth="1"/>
    <col min="1538" max="1538" width="19.5" bestFit="1" customWidth="1"/>
    <col min="1539" max="1539" width="68.625" bestFit="1" customWidth="1"/>
    <col min="1540" max="1540" width="8.75" bestFit="1" customWidth="1"/>
    <col min="1541" max="1542" width="10.5" bestFit="1" customWidth="1"/>
    <col min="1543" max="1543" width="5.625" customWidth="1"/>
    <col min="1544" max="1544" width="11.625" bestFit="1" customWidth="1"/>
    <col min="1545" max="1545" width="5.625" customWidth="1"/>
    <col min="1546" max="1546" width="16.875" bestFit="1" customWidth="1"/>
    <col min="1793" max="1793" width="26" bestFit="1" customWidth="1"/>
    <col min="1794" max="1794" width="19.5" bestFit="1" customWidth="1"/>
    <col min="1795" max="1795" width="68.625" bestFit="1" customWidth="1"/>
    <col min="1796" max="1796" width="8.75" bestFit="1" customWidth="1"/>
    <col min="1797" max="1798" width="10.5" bestFit="1" customWidth="1"/>
    <col min="1799" max="1799" width="5.625" customWidth="1"/>
    <col min="1800" max="1800" width="11.625" bestFit="1" customWidth="1"/>
    <col min="1801" max="1801" width="5.625" customWidth="1"/>
    <col min="1802" max="1802" width="16.875" bestFit="1" customWidth="1"/>
    <col min="2049" max="2049" width="26" bestFit="1" customWidth="1"/>
    <col min="2050" max="2050" width="19.5" bestFit="1" customWidth="1"/>
    <col min="2051" max="2051" width="68.625" bestFit="1" customWidth="1"/>
    <col min="2052" max="2052" width="8.75" bestFit="1" customWidth="1"/>
    <col min="2053" max="2054" width="10.5" bestFit="1" customWidth="1"/>
    <col min="2055" max="2055" width="5.625" customWidth="1"/>
    <col min="2056" max="2056" width="11.625" bestFit="1" customWidth="1"/>
    <col min="2057" max="2057" width="5.625" customWidth="1"/>
    <col min="2058" max="2058" width="16.875" bestFit="1" customWidth="1"/>
    <col min="2305" max="2305" width="26" bestFit="1" customWidth="1"/>
    <col min="2306" max="2306" width="19.5" bestFit="1" customWidth="1"/>
    <col min="2307" max="2307" width="68.625" bestFit="1" customWidth="1"/>
    <col min="2308" max="2308" width="8.75" bestFit="1" customWidth="1"/>
    <col min="2309" max="2310" width="10.5" bestFit="1" customWidth="1"/>
    <col min="2311" max="2311" width="5.625" customWidth="1"/>
    <col min="2312" max="2312" width="11.625" bestFit="1" customWidth="1"/>
    <col min="2313" max="2313" width="5.625" customWidth="1"/>
    <col min="2314" max="2314" width="16.875" bestFit="1" customWidth="1"/>
    <col min="2561" max="2561" width="26" bestFit="1" customWidth="1"/>
    <col min="2562" max="2562" width="19.5" bestFit="1" customWidth="1"/>
    <col min="2563" max="2563" width="68.625" bestFit="1" customWidth="1"/>
    <col min="2564" max="2564" width="8.75" bestFit="1" customWidth="1"/>
    <col min="2565" max="2566" width="10.5" bestFit="1" customWidth="1"/>
    <col min="2567" max="2567" width="5.625" customWidth="1"/>
    <col min="2568" max="2568" width="11.625" bestFit="1" customWidth="1"/>
    <col min="2569" max="2569" width="5.625" customWidth="1"/>
    <col min="2570" max="2570" width="16.875" bestFit="1" customWidth="1"/>
    <col min="2817" max="2817" width="26" bestFit="1" customWidth="1"/>
    <col min="2818" max="2818" width="19.5" bestFit="1" customWidth="1"/>
    <col min="2819" max="2819" width="68.625" bestFit="1" customWidth="1"/>
    <col min="2820" max="2820" width="8.75" bestFit="1" customWidth="1"/>
    <col min="2821" max="2822" width="10.5" bestFit="1" customWidth="1"/>
    <col min="2823" max="2823" width="5.625" customWidth="1"/>
    <col min="2824" max="2824" width="11.625" bestFit="1" customWidth="1"/>
    <col min="2825" max="2825" width="5.625" customWidth="1"/>
    <col min="2826" max="2826" width="16.875" bestFit="1" customWidth="1"/>
    <col min="3073" max="3073" width="26" bestFit="1" customWidth="1"/>
    <col min="3074" max="3074" width="19.5" bestFit="1" customWidth="1"/>
    <col min="3075" max="3075" width="68.625" bestFit="1" customWidth="1"/>
    <col min="3076" max="3076" width="8.75" bestFit="1" customWidth="1"/>
    <col min="3077" max="3078" width="10.5" bestFit="1" customWidth="1"/>
    <col min="3079" max="3079" width="5.625" customWidth="1"/>
    <col min="3080" max="3080" width="11.625" bestFit="1" customWidth="1"/>
    <col min="3081" max="3081" width="5.625" customWidth="1"/>
    <col min="3082" max="3082" width="16.875" bestFit="1" customWidth="1"/>
    <col min="3329" max="3329" width="26" bestFit="1" customWidth="1"/>
    <col min="3330" max="3330" width="19.5" bestFit="1" customWidth="1"/>
    <col min="3331" max="3331" width="68.625" bestFit="1" customWidth="1"/>
    <col min="3332" max="3332" width="8.75" bestFit="1" customWidth="1"/>
    <col min="3333" max="3334" width="10.5" bestFit="1" customWidth="1"/>
    <col min="3335" max="3335" width="5.625" customWidth="1"/>
    <col min="3336" max="3336" width="11.625" bestFit="1" customWidth="1"/>
    <col min="3337" max="3337" width="5.625" customWidth="1"/>
    <col min="3338" max="3338" width="16.875" bestFit="1" customWidth="1"/>
    <col min="3585" max="3585" width="26" bestFit="1" customWidth="1"/>
    <col min="3586" max="3586" width="19.5" bestFit="1" customWidth="1"/>
    <col min="3587" max="3587" width="68.625" bestFit="1" customWidth="1"/>
    <col min="3588" max="3588" width="8.75" bestFit="1" customWidth="1"/>
    <col min="3589" max="3590" width="10.5" bestFit="1" customWidth="1"/>
    <col min="3591" max="3591" width="5.625" customWidth="1"/>
    <col min="3592" max="3592" width="11.625" bestFit="1" customWidth="1"/>
    <col min="3593" max="3593" width="5.625" customWidth="1"/>
    <col min="3594" max="3594" width="16.875" bestFit="1" customWidth="1"/>
    <col min="3841" max="3841" width="26" bestFit="1" customWidth="1"/>
    <col min="3842" max="3842" width="19.5" bestFit="1" customWidth="1"/>
    <col min="3843" max="3843" width="68.625" bestFit="1" customWidth="1"/>
    <col min="3844" max="3844" width="8.75" bestFit="1" customWidth="1"/>
    <col min="3845" max="3846" width="10.5" bestFit="1" customWidth="1"/>
    <col min="3847" max="3847" width="5.625" customWidth="1"/>
    <col min="3848" max="3848" width="11.625" bestFit="1" customWidth="1"/>
    <col min="3849" max="3849" width="5.625" customWidth="1"/>
    <col min="3850" max="3850" width="16.875" bestFit="1" customWidth="1"/>
    <col min="4097" max="4097" width="26" bestFit="1" customWidth="1"/>
    <col min="4098" max="4098" width="19.5" bestFit="1" customWidth="1"/>
    <col min="4099" max="4099" width="68.625" bestFit="1" customWidth="1"/>
    <col min="4100" max="4100" width="8.75" bestFit="1" customWidth="1"/>
    <col min="4101" max="4102" width="10.5" bestFit="1" customWidth="1"/>
    <col min="4103" max="4103" width="5.625" customWidth="1"/>
    <col min="4104" max="4104" width="11.625" bestFit="1" customWidth="1"/>
    <col min="4105" max="4105" width="5.625" customWidth="1"/>
    <col min="4106" max="4106" width="16.875" bestFit="1" customWidth="1"/>
    <col min="4353" max="4353" width="26" bestFit="1" customWidth="1"/>
    <col min="4354" max="4354" width="19.5" bestFit="1" customWidth="1"/>
    <col min="4355" max="4355" width="68.625" bestFit="1" customWidth="1"/>
    <col min="4356" max="4356" width="8.75" bestFit="1" customWidth="1"/>
    <col min="4357" max="4358" width="10.5" bestFit="1" customWidth="1"/>
    <col min="4359" max="4359" width="5.625" customWidth="1"/>
    <col min="4360" max="4360" width="11.625" bestFit="1" customWidth="1"/>
    <col min="4361" max="4361" width="5.625" customWidth="1"/>
    <col min="4362" max="4362" width="16.875" bestFit="1" customWidth="1"/>
    <col min="4609" max="4609" width="26" bestFit="1" customWidth="1"/>
    <col min="4610" max="4610" width="19.5" bestFit="1" customWidth="1"/>
    <col min="4611" max="4611" width="68.625" bestFit="1" customWidth="1"/>
    <col min="4612" max="4612" width="8.75" bestFit="1" customWidth="1"/>
    <col min="4613" max="4614" width="10.5" bestFit="1" customWidth="1"/>
    <col min="4615" max="4615" width="5.625" customWidth="1"/>
    <col min="4616" max="4616" width="11.625" bestFit="1" customWidth="1"/>
    <col min="4617" max="4617" width="5.625" customWidth="1"/>
    <col min="4618" max="4618" width="16.875" bestFit="1" customWidth="1"/>
    <col min="4865" max="4865" width="26" bestFit="1" customWidth="1"/>
    <col min="4866" max="4866" width="19.5" bestFit="1" customWidth="1"/>
    <col min="4867" max="4867" width="68.625" bestFit="1" customWidth="1"/>
    <col min="4868" max="4868" width="8.75" bestFit="1" customWidth="1"/>
    <col min="4869" max="4870" width="10.5" bestFit="1" customWidth="1"/>
    <col min="4871" max="4871" width="5.625" customWidth="1"/>
    <col min="4872" max="4872" width="11.625" bestFit="1" customWidth="1"/>
    <col min="4873" max="4873" width="5.625" customWidth="1"/>
    <col min="4874" max="4874" width="16.875" bestFit="1" customWidth="1"/>
    <col min="5121" max="5121" width="26" bestFit="1" customWidth="1"/>
    <col min="5122" max="5122" width="19.5" bestFit="1" customWidth="1"/>
    <col min="5123" max="5123" width="68.625" bestFit="1" customWidth="1"/>
    <col min="5124" max="5124" width="8.75" bestFit="1" customWidth="1"/>
    <col min="5125" max="5126" width="10.5" bestFit="1" customWidth="1"/>
    <col min="5127" max="5127" width="5.625" customWidth="1"/>
    <col min="5128" max="5128" width="11.625" bestFit="1" customWidth="1"/>
    <col min="5129" max="5129" width="5.625" customWidth="1"/>
    <col min="5130" max="5130" width="16.875" bestFit="1" customWidth="1"/>
    <col min="5377" max="5377" width="26" bestFit="1" customWidth="1"/>
    <col min="5378" max="5378" width="19.5" bestFit="1" customWidth="1"/>
    <col min="5379" max="5379" width="68.625" bestFit="1" customWidth="1"/>
    <col min="5380" max="5380" width="8.75" bestFit="1" customWidth="1"/>
    <col min="5381" max="5382" width="10.5" bestFit="1" customWidth="1"/>
    <col min="5383" max="5383" width="5.625" customWidth="1"/>
    <col min="5384" max="5384" width="11.625" bestFit="1" customWidth="1"/>
    <col min="5385" max="5385" width="5.625" customWidth="1"/>
    <col min="5386" max="5386" width="16.875" bestFit="1" customWidth="1"/>
    <col min="5633" max="5633" width="26" bestFit="1" customWidth="1"/>
    <col min="5634" max="5634" width="19.5" bestFit="1" customWidth="1"/>
    <col min="5635" max="5635" width="68.625" bestFit="1" customWidth="1"/>
    <col min="5636" max="5636" width="8.75" bestFit="1" customWidth="1"/>
    <col min="5637" max="5638" width="10.5" bestFit="1" customWidth="1"/>
    <col min="5639" max="5639" width="5.625" customWidth="1"/>
    <col min="5640" max="5640" width="11.625" bestFit="1" customWidth="1"/>
    <col min="5641" max="5641" width="5.625" customWidth="1"/>
    <col min="5642" max="5642" width="16.875" bestFit="1" customWidth="1"/>
    <col min="5889" max="5889" width="26" bestFit="1" customWidth="1"/>
    <col min="5890" max="5890" width="19.5" bestFit="1" customWidth="1"/>
    <col min="5891" max="5891" width="68.625" bestFit="1" customWidth="1"/>
    <col min="5892" max="5892" width="8.75" bestFit="1" customWidth="1"/>
    <col min="5893" max="5894" width="10.5" bestFit="1" customWidth="1"/>
    <col min="5895" max="5895" width="5.625" customWidth="1"/>
    <col min="5896" max="5896" width="11.625" bestFit="1" customWidth="1"/>
    <col min="5897" max="5897" width="5.625" customWidth="1"/>
    <col min="5898" max="5898" width="16.875" bestFit="1" customWidth="1"/>
    <col min="6145" max="6145" width="26" bestFit="1" customWidth="1"/>
    <col min="6146" max="6146" width="19.5" bestFit="1" customWidth="1"/>
    <col min="6147" max="6147" width="68.625" bestFit="1" customWidth="1"/>
    <col min="6148" max="6148" width="8.75" bestFit="1" customWidth="1"/>
    <col min="6149" max="6150" width="10.5" bestFit="1" customWidth="1"/>
    <col min="6151" max="6151" width="5.625" customWidth="1"/>
    <col min="6152" max="6152" width="11.625" bestFit="1" customWidth="1"/>
    <col min="6153" max="6153" width="5.625" customWidth="1"/>
    <col min="6154" max="6154" width="16.875" bestFit="1" customWidth="1"/>
    <col min="6401" max="6401" width="26" bestFit="1" customWidth="1"/>
    <col min="6402" max="6402" width="19.5" bestFit="1" customWidth="1"/>
    <col min="6403" max="6403" width="68.625" bestFit="1" customWidth="1"/>
    <col min="6404" max="6404" width="8.75" bestFit="1" customWidth="1"/>
    <col min="6405" max="6406" width="10.5" bestFit="1" customWidth="1"/>
    <col min="6407" max="6407" width="5.625" customWidth="1"/>
    <col min="6408" max="6408" width="11.625" bestFit="1" customWidth="1"/>
    <col min="6409" max="6409" width="5.625" customWidth="1"/>
    <col min="6410" max="6410" width="16.875" bestFit="1" customWidth="1"/>
    <col min="6657" max="6657" width="26" bestFit="1" customWidth="1"/>
    <col min="6658" max="6658" width="19.5" bestFit="1" customWidth="1"/>
    <col min="6659" max="6659" width="68.625" bestFit="1" customWidth="1"/>
    <col min="6660" max="6660" width="8.75" bestFit="1" customWidth="1"/>
    <col min="6661" max="6662" width="10.5" bestFit="1" customWidth="1"/>
    <col min="6663" max="6663" width="5.625" customWidth="1"/>
    <col min="6664" max="6664" width="11.625" bestFit="1" customWidth="1"/>
    <col min="6665" max="6665" width="5.625" customWidth="1"/>
    <col min="6666" max="6666" width="16.875" bestFit="1" customWidth="1"/>
    <col min="6913" max="6913" width="26" bestFit="1" customWidth="1"/>
    <col min="6914" max="6914" width="19.5" bestFit="1" customWidth="1"/>
    <col min="6915" max="6915" width="68.625" bestFit="1" customWidth="1"/>
    <col min="6916" max="6916" width="8.75" bestFit="1" customWidth="1"/>
    <col min="6917" max="6918" width="10.5" bestFit="1" customWidth="1"/>
    <col min="6919" max="6919" width="5.625" customWidth="1"/>
    <col min="6920" max="6920" width="11.625" bestFit="1" customWidth="1"/>
    <col min="6921" max="6921" width="5.625" customWidth="1"/>
    <col min="6922" max="6922" width="16.875" bestFit="1" customWidth="1"/>
    <col min="7169" max="7169" width="26" bestFit="1" customWidth="1"/>
    <col min="7170" max="7170" width="19.5" bestFit="1" customWidth="1"/>
    <col min="7171" max="7171" width="68.625" bestFit="1" customWidth="1"/>
    <col min="7172" max="7172" width="8.75" bestFit="1" customWidth="1"/>
    <col min="7173" max="7174" width="10.5" bestFit="1" customWidth="1"/>
    <col min="7175" max="7175" width="5.625" customWidth="1"/>
    <col min="7176" max="7176" width="11.625" bestFit="1" customWidth="1"/>
    <col min="7177" max="7177" width="5.625" customWidth="1"/>
    <col min="7178" max="7178" width="16.875" bestFit="1" customWidth="1"/>
    <col min="7425" max="7425" width="26" bestFit="1" customWidth="1"/>
    <col min="7426" max="7426" width="19.5" bestFit="1" customWidth="1"/>
    <col min="7427" max="7427" width="68.625" bestFit="1" customWidth="1"/>
    <col min="7428" max="7428" width="8.75" bestFit="1" customWidth="1"/>
    <col min="7429" max="7430" width="10.5" bestFit="1" customWidth="1"/>
    <col min="7431" max="7431" width="5.625" customWidth="1"/>
    <col min="7432" max="7432" width="11.625" bestFit="1" customWidth="1"/>
    <col min="7433" max="7433" width="5.625" customWidth="1"/>
    <col min="7434" max="7434" width="16.875" bestFit="1" customWidth="1"/>
    <col min="7681" max="7681" width="26" bestFit="1" customWidth="1"/>
    <col min="7682" max="7682" width="19.5" bestFit="1" customWidth="1"/>
    <col min="7683" max="7683" width="68.625" bestFit="1" customWidth="1"/>
    <col min="7684" max="7684" width="8.75" bestFit="1" customWidth="1"/>
    <col min="7685" max="7686" width="10.5" bestFit="1" customWidth="1"/>
    <col min="7687" max="7687" width="5.625" customWidth="1"/>
    <col min="7688" max="7688" width="11.625" bestFit="1" customWidth="1"/>
    <col min="7689" max="7689" width="5.625" customWidth="1"/>
    <col min="7690" max="7690" width="16.875" bestFit="1" customWidth="1"/>
    <col min="7937" max="7937" width="26" bestFit="1" customWidth="1"/>
    <col min="7938" max="7938" width="19.5" bestFit="1" customWidth="1"/>
    <col min="7939" max="7939" width="68.625" bestFit="1" customWidth="1"/>
    <col min="7940" max="7940" width="8.75" bestFit="1" customWidth="1"/>
    <col min="7941" max="7942" width="10.5" bestFit="1" customWidth="1"/>
    <col min="7943" max="7943" width="5.625" customWidth="1"/>
    <col min="7944" max="7944" width="11.625" bestFit="1" customWidth="1"/>
    <col min="7945" max="7945" width="5.625" customWidth="1"/>
    <col min="7946" max="7946" width="16.875" bestFit="1" customWidth="1"/>
    <col min="8193" max="8193" width="26" bestFit="1" customWidth="1"/>
    <col min="8194" max="8194" width="19.5" bestFit="1" customWidth="1"/>
    <col min="8195" max="8195" width="68.625" bestFit="1" customWidth="1"/>
    <col min="8196" max="8196" width="8.75" bestFit="1" customWidth="1"/>
    <col min="8197" max="8198" width="10.5" bestFit="1" customWidth="1"/>
    <col min="8199" max="8199" width="5.625" customWidth="1"/>
    <col min="8200" max="8200" width="11.625" bestFit="1" customWidth="1"/>
    <col min="8201" max="8201" width="5.625" customWidth="1"/>
    <col min="8202" max="8202" width="16.875" bestFit="1" customWidth="1"/>
    <col min="8449" max="8449" width="26" bestFit="1" customWidth="1"/>
    <col min="8450" max="8450" width="19.5" bestFit="1" customWidth="1"/>
    <col min="8451" max="8451" width="68.625" bestFit="1" customWidth="1"/>
    <col min="8452" max="8452" width="8.75" bestFit="1" customWidth="1"/>
    <col min="8453" max="8454" width="10.5" bestFit="1" customWidth="1"/>
    <col min="8455" max="8455" width="5.625" customWidth="1"/>
    <col min="8456" max="8456" width="11.625" bestFit="1" customWidth="1"/>
    <col min="8457" max="8457" width="5.625" customWidth="1"/>
    <col min="8458" max="8458" width="16.875" bestFit="1" customWidth="1"/>
    <col min="8705" max="8705" width="26" bestFit="1" customWidth="1"/>
    <col min="8706" max="8706" width="19.5" bestFit="1" customWidth="1"/>
    <col min="8707" max="8707" width="68.625" bestFit="1" customWidth="1"/>
    <col min="8708" max="8708" width="8.75" bestFit="1" customWidth="1"/>
    <col min="8709" max="8710" width="10.5" bestFit="1" customWidth="1"/>
    <col min="8711" max="8711" width="5.625" customWidth="1"/>
    <col min="8712" max="8712" width="11.625" bestFit="1" customWidth="1"/>
    <col min="8713" max="8713" width="5.625" customWidth="1"/>
    <col min="8714" max="8714" width="16.875" bestFit="1" customWidth="1"/>
    <col min="8961" max="8961" width="26" bestFit="1" customWidth="1"/>
    <col min="8962" max="8962" width="19.5" bestFit="1" customWidth="1"/>
    <col min="8963" max="8963" width="68.625" bestFit="1" customWidth="1"/>
    <col min="8964" max="8964" width="8.75" bestFit="1" customWidth="1"/>
    <col min="8965" max="8966" width="10.5" bestFit="1" customWidth="1"/>
    <col min="8967" max="8967" width="5.625" customWidth="1"/>
    <col min="8968" max="8968" width="11.625" bestFit="1" customWidth="1"/>
    <col min="8969" max="8969" width="5.625" customWidth="1"/>
    <col min="8970" max="8970" width="16.875" bestFit="1" customWidth="1"/>
    <col min="9217" max="9217" width="26" bestFit="1" customWidth="1"/>
    <col min="9218" max="9218" width="19.5" bestFit="1" customWidth="1"/>
    <col min="9219" max="9219" width="68.625" bestFit="1" customWidth="1"/>
    <col min="9220" max="9220" width="8.75" bestFit="1" customWidth="1"/>
    <col min="9221" max="9222" width="10.5" bestFit="1" customWidth="1"/>
    <col min="9223" max="9223" width="5.625" customWidth="1"/>
    <col min="9224" max="9224" width="11.625" bestFit="1" customWidth="1"/>
    <col min="9225" max="9225" width="5.625" customWidth="1"/>
    <col min="9226" max="9226" width="16.875" bestFit="1" customWidth="1"/>
    <col min="9473" max="9473" width="26" bestFit="1" customWidth="1"/>
    <col min="9474" max="9474" width="19.5" bestFit="1" customWidth="1"/>
    <col min="9475" max="9475" width="68.625" bestFit="1" customWidth="1"/>
    <col min="9476" max="9476" width="8.75" bestFit="1" customWidth="1"/>
    <col min="9477" max="9478" width="10.5" bestFit="1" customWidth="1"/>
    <col min="9479" max="9479" width="5.625" customWidth="1"/>
    <col min="9480" max="9480" width="11.625" bestFit="1" customWidth="1"/>
    <col min="9481" max="9481" width="5.625" customWidth="1"/>
    <col min="9482" max="9482" width="16.875" bestFit="1" customWidth="1"/>
    <col min="9729" max="9729" width="26" bestFit="1" customWidth="1"/>
    <col min="9730" max="9730" width="19.5" bestFit="1" customWidth="1"/>
    <col min="9731" max="9731" width="68.625" bestFit="1" customWidth="1"/>
    <col min="9732" max="9732" width="8.75" bestFit="1" customWidth="1"/>
    <col min="9733" max="9734" width="10.5" bestFit="1" customWidth="1"/>
    <col min="9735" max="9735" width="5.625" customWidth="1"/>
    <col min="9736" max="9736" width="11.625" bestFit="1" customWidth="1"/>
    <col min="9737" max="9737" width="5.625" customWidth="1"/>
    <col min="9738" max="9738" width="16.875" bestFit="1" customWidth="1"/>
    <col min="9985" max="9985" width="26" bestFit="1" customWidth="1"/>
    <col min="9986" max="9986" width="19.5" bestFit="1" customWidth="1"/>
    <col min="9987" max="9987" width="68.625" bestFit="1" customWidth="1"/>
    <col min="9988" max="9988" width="8.75" bestFit="1" customWidth="1"/>
    <col min="9989" max="9990" width="10.5" bestFit="1" customWidth="1"/>
    <col min="9991" max="9991" width="5.625" customWidth="1"/>
    <col min="9992" max="9992" width="11.625" bestFit="1" customWidth="1"/>
    <col min="9993" max="9993" width="5.625" customWidth="1"/>
    <col min="9994" max="9994" width="16.875" bestFit="1" customWidth="1"/>
    <col min="10241" max="10241" width="26" bestFit="1" customWidth="1"/>
    <col min="10242" max="10242" width="19.5" bestFit="1" customWidth="1"/>
    <col min="10243" max="10243" width="68.625" bestFit="1" customWidth="1"/>
    <col min="10244" max="10244" width="8.75" bestFit="1" customWidth="1"/>
    <col min="10245" max="10246" width="10.5" bestFit="1" customWidth="1"/>
    <col min="10247" max="10247" width="5.625" customWidth="1"/>
    <col min="10248" max="10248" width="11.625" bestFit="1" customWidth="1"/>
    <col min="10249" max="10249" width="5.625" customWidth="1"/>
    <col min="10250" max="10250" width="16.875" bestFit="1" customWidth="1"/>
    <col min="10497" max="10497" width="26" bestFit="1" customWidth="1"/>
    <col min="10498" max="10498" width="19.5" bestFit="1" customWidth="1"/>
    <col min="10499" max="10499" width="68.625" bestFit="1" customWidth="1"/>
    <col min="10500" max="10500" width="8.75" bestFit="1" customWidth="1"/>
    <col min="10501" max="10502" width="10.5" bestFit="1" customWidth="1"/>
    <col min="10503" max="10503" width="5.625" customWidth="1"/>
    <col min="10504" max="10504" width="11.625" bestFit="1" customWidth="1"/>
    <col min="10505" max="10505" width="5.625" customWidth="1"/>
    <col min="10506" max="10506" width="16.875" bestFit="1" customWidth="1"/>
    <col min="10753" max="10753" width="26" bestFit="1" customWidth="1"/>
    <col min="10754" max="10754" width="19.5" bestFit="1" customWidth="1"/>
    <col min="10755" max="10755" width="68.625" bestFit="1" customWidth="1"/>
    <col min="10756" max="10756" width="8.75" bestFit="1" customWidth="1"/>
    <col min="10757" max="10758" width="10.5" bestFit="1" customWidth="1"/>
    <col min="10759" max="10759" width="5.625" customWidth="1"/>
    <col min="10760" max="10760" width="11.625" bestFit="1" customWidth="1"/>
    <col min="10761" max="10761" width="5.625" customWidth="1"/>
    <col min="10762" max="10762" width="16.875" bestFit="1" customWidth="1"/>
    <col min="11009" max="11009" width="26" bestFit="1" customWidth="1"/>
    <col min="11010" max="11010" width="19.5" bestFit="1" customWidth="1"/>
    <col min="11011" max="11011" width="68.625" bestFit="1" customWidth="1"/>
    <col min="11012" max="11012" width="8.75" bestFit="1" customWidth="1"/>
    <col min="11013" max="11014" width="10.5" bestFit="1" customWidth="1"/>
    <col min="11015" max="11015" width="5.625" customWidth="1"/>
    <col min="11016" max="11016" width="11.625" bestFit="1" customWidth="1"/>
    <col min="11017" max="11017" width="5.625" customWidth="1"/>
    <col min="11018" max="11018" width="16.875" bestFit="1" customWidth="1"/>
    <col min="11265" max="11265" width="26" bestFit="1" customWidth="1"/>
    <col min="11266" max="11266" width="19.5" bestFit="1" customWidth="1"/>
    <col min="11267" max="11267" width="68.625" bestFit="1" customWidth="1"/>
    <col min="11268" max="11268" width="8.75" bestFit="1" customWidth="1"/>
    <col min="11269" max="11270" width="10.5" bestFit="1" customWidth="1"/>
    <col min="11271" max="11271" width="5.625" customWidth="1"/>
    <col min="11272" max="11272" width="11.625" bestFit="1" customWidth="1"/>
    <col min="11273" max="11273" width="5.625" customWidth="1"/>
    <col min="11274" max="11274" width="16.875" bestFit="1" customWidth="1"/>
    <col min="11521" max="11521" width="26" bestFit="1" customWidth="1"/>
    <col min="11522" max="11522" width="19.5" bestFit="1" customWidth="1"/>
    <col min="11523" max="11523" width="68.625" bestFit="1" customWidth="1"/>
    <col min="11524" max="11524" width="8.75" bestFit="1" customWidth="1"/>
    <col min="11525" max="11526" width="10.5" bestFit="1" customWidth="1"/>
    <col min="11527" max="11527" width="5.625" customWidth="1"/>
    <col min="11528" max="11528" width="11.625" bestFit="1" customWidth="1"/>
    <col min="11529" max="11529" width="5.625" customWidth="1"/>
    <col min="11530" max="11530" width="16.875" bestFit="1" customWidth="1"/>
    <col min="11777" max="11777" width="26" bestFit="1" customWidth="1"/>
    <col min="11778" max="11778" width="19.5" bestFit="1" customWidth="1"/>
    <col min="11779" max="11779" width="68.625" bestFit="1" customWidth="1"/>
    <col min="11780" max="11780" width="8.75" bestFit="1" customWidth="1"/>
    <col min="11781" max="11782" width="10.5" bestFit="1" customWidth="1"/>
    <col min="11783" max="11783" width="5.625" customWidth="1"/>
    <col min="11784" max="11784" width="11.625" bestFit="1" customWidth="1"/>
    <col min="11785" max="11785" width="5.625" customWidth="1"/>
    <col min="11786" max="11786" width="16.875" bestFit="1" customWidth="1"/>
    <col min="12033" max="12033" width="26" bestFit="1" customWidth="1"/>
    <col min="12034" max="12034" width="19.5" bestFit="1" customWidth="1"/>
    <col min="12035" max="12035" width="68.625" bestFit="1" customWidth="1"/>
    <col min="12036" max="12036" width="8.75" bestFit="1" customWidth="1"/>
    <col min="12037" max="12038" width="10.5" bestFit="1" customWidth="1"/>
    <col min="12039" max="12039" width="5.625" customWidth="1"/>
    <col min="12040" max="12040" width="11.625" bestFit="1" customWidth="1"/>
    <col min="12041" max="12041" width="5.625" customWidth="1"/>
    <col min="12042" max="12042" width="16.875" bestFit="1" customWidth="1"/>
    <col min="12289" max="12289" width="26" bestFit="1" customWidth="1"/>
    <col min="12290" max="12290" width="19.5" bestFit="1" customWidth="1"/>
    <col min="12291" max="12291" width="68.625" bestFit="1" customWidth="1"/>
    <col min="12292" max="12292" width="8.75" bestFit="1" customWidth="1"/>
    <col min="12293" max="12294" width="10.5" bestFit="1" customWidth="1"/>
    <col min="12295" max="12295" width="5.625" customWidth="1"/>
    <col min="12296" max="12296" width="11.625" bestFit="1" customWidth="1"/>
    <col min="12297" max="12297" width="5.625" customWidth="1"/>
    <col min="12298" max="12298" width="16.875" bestFit="1" customWidth="1"/>
    <col min="12545" max="12545" width="26" bestFit="1" customWidth="1"/>
    <col min="12546" max="12546" width="19.5" bestFit="1" customWidth="1"/>
    <col min="12547" max="12547" width="68.625" bestFit="1" customWidth="1"/>
    <col min="12548" max="12548" width="8.75" bestFit="1" customWidth="1"/>
    <col min="12549" max="12550" width="10.5" bestFit="1" customWidth="1"/>
    <col min="12551" max="12551" width="5.625" customWidth="1"/>
    <col min="12552" max="12552" width="11.625" bestFit="1" customWidth="1"/>
    <col min="12553" max="12553" width="5.625" customWidth="1"/>
    <col min="12554" max="12554" width="16.875" bestFit="1" customWidth="1"/>
    <col min="12801" max="12801" width="26" bestFit="1" customWidth="1"/>
    <col min="12802" max="12802" width="19.5" bestFit="1" customWidth="1"/>
    <col min="12803" max="12803" width="68.625" bestFit="1" customWidth="1"/>
    <col min="12804" max="12804" width="8.75" bestFit="1" customWidth="1"/>
    <col min="12805" max="12806" width="10.5" bestFit="1" customWidth="1"/>
    <col min="12807" max="12807" width="5.625" customWidth="1"/>
    <col min="12808" max="12808" width="11.625" bestFit="1" customWidth="1"/>
    <col min="12809" max="12809" width="5.625" customWidth="1"/>
    <col min="12810" max="12810" width="16.875" bestFit="1" customWidth="1"/>
    <col min="13057" max="13057" width="26" bestFit="1" customWidth="1"/>
    <col min="13058" max="13058" width="19.5" bestFit="1" customWidth="1"/>
    <col min="13059" max="13059" width="68.625" bestFit="1" customWidth="1"/>
    <col min="13060" max="13060" width="8.75" bestFit="1" customWidth="1"/>
    <col min="13061" max="13062" width="10.5" bestFit="1" customWidth="1"/>
    <col min="13063" max="13063" width="5.625" customWidth="1"/>
    <col min="13064" max="13064" width="11.625" bestFit="1" customWidth="1"/>
    <col min="13065" max="13065" width="5.625" customWidth="1"/>
    <col min="13066" max="13066" width="16.875" bestFit="1" customWidth="1"/>
    <col min="13313" max="13313" width="26" bestFit="1" customWidth="1"/>
    <col min="13314" max="13314" width="19.5" bestFit="1" customWidth="1"/>
    <col min="13315" max="13315" width="68.625" bestFit="1" customWidth="1"/>
    <col min="13316" max="13316" width="8.75" bestFit="1" customWidth="1"/>
    <col min="13317" max="13318" width="10.5" bestFit="1" customWidth="1"/>
    <col min="13319" max="13319" width="5.625" customWidth="1"/>
    <col min="13320" max="13320" width="11.625" bestFit="1" customWidth="1"/>
    <col min="13321" max="13321" width="5.625" customWidth="1"/>
    <col min="13322" max="13322" width="16.875" bestFit="1" customWidth="1"/>
    <col min="13569" max="13569" width="26" bestFit="1" customWidth="1"/>
    <col min="13570" max="13570" width="19.5" bestFit="1" customWidth="1"/>
    <col min="13571" max="13571" width="68.625" bestFit="1" customWidth="1"/>
    <col min="13572" max="13572" width="8.75" bestFit="1" customWidth="1"/>
    <col min="13573" max="13574" width="10.5" bestFit="1" customWidth="1"/>
    <col min="13575" max="13575" width="5.625" customWidth="1"/>
    <col min="13576" max="13576" width="11.625" bestFit="1" customWidth="1"/>
    <col min="13577" max="13577" width="5.625" customWidth="1"/>
    <col min="13578" max="13578" width="16.875" bestFit="1" customWidth="1"/>
    <col min="13825" max="13825" width="26" bestFit="1" customWidth="1"/>
    <col min="13826" max="13826" width="19.5" bestFit="1" customWidth="1"/>
    <col min="13827" max="13827" width="68.625" bestFit="1" customWidth="1"/>
    <col min="13828" max="13828" width="8.75" bestFit="1" customWidth="1"/>
    <col min="13829" max="13830" width="10.5" bestFit="1" customWidth="1"/>
    <col min="13831" max="13831" width="5.625" customWidth="1"/>
    <col min="13832" max="13832" width="11.625" bestFit="1" customWidth="1"/>
    <col min="13833" max="13833" width="5.625" customWidth="1"/>
    <col min="13834" max="13834" width="16.875" bestFit="1" customWidth="1"/>
    <col min="14081" max="14081" width="26" bestFit="1" customWidth="1"/>
    <col min="14082" max="14082" width="19.5" bestFit="1" customWidth="1"/>
    <col min="14083" max="14083" width="68.625" bestFit="1" customWidth="1"/>
    <col min="14084" max="14084" width="8.75" bestFit="1" customWidth="1"/>
    <col min="14085" max="14086" width="10.5" bestFit="1" customWidth="1"/>
    <col min="14087" max="14087" width="5.625" customWidth="1"/>
    <col min="14088" max="14088" width="11.625" bestFit="1" customWidth="1"/>
    <col min="14089" max="14089" width="5.625" customWidth="1"/>
    <col min="14090" max="14090" width="16.875" bestFit="1" customWidth="1"/>
    <col min="14337" max="14337" width="26" bestFit="1" customWidth="1"/>
    <col min="14338" max="14338" width="19.5" bestFit="1" customWidth="1"/>
    <col min="14339" max="14339" width="68.625" bestFit="1" customWidth="1"/>
    <col min="14340" max="14340" width="8.75" bestFit="1" customWidth="1"/>
    <col min="14341" max="14342" width="10.5" bestFit="1" customWidth="1"/>
    <col min="14343" max="14343" width="5.625" customWidth="1"/>
    <col min="14344" max="14344" width="11.625" bestFit="1" customWidth="1"/>
    <col min="14345" max="14345" width="5.625" customWidth="1"/>
    <col min="14346" max="14346" width="16.875" bestFit="1" customWidth="1"/>
    <col min="14593" max="14593" width="26" bestFit="1" customWidth="1"/>
    <col min="14594" max="14594" width="19.5" bestFit="1" customWidth="1"/>
    <col min="14595" max="14595" width="68.625" bestFit="1" customWidth="1"/>
    <col min="14596" max="14596" width="8.75" bestFit="1" customWidth="1"/>
    <col min="14597" max="14598" width="10.5" bestFit="1" customWidth="1"/>
    <col min="14599" max="14599" width="5.625" customWidth="1"/>
    <col min="14600" max="14600" width="11.625" bestFit="1" customWidth="1"/>
    <col min="14601" max="14601" width="5.625" customWidth="1"/>
    <col min="14602" max="14602" width="16.875" bestFit="1" customWidth="1"/>
    <col min="14849" max="14849" width="26" bestFit="1" customWidth="1"/>
    <col min="14850" max="14850" width="19.5" bestFit="1" customWidth="1"/>
    <col min="14851" max="14851" width="68.625" bestFit="1" customWidth="1"/>
    <col min="14852" max="14852" width="8.75" bestFit="1" customWidth="1"/>
    <col min="14853" max="14854" width="10.5" bestFit="1" customWidth="1"/>
    <col min="14855" max="14855" width="5.625" customWidth="1"/>
    <col min="14856" max="14856" width="11.625" bestFit="1" customWidth="1"/>
    <col min="14857" max="14857" width="5.625" customWidth="1"/>
    <col min="14858" max="14858" width="16.875" bestFit="1" customWidth="1"/>
    <col min="15105" max="15105" width="26" bestFit="1" customWidth="1"/>
    <col min="15106" max="15106" width="19.5" bestFit="1" customWidth="1"/>
    <col min="15107" max="15107" width="68.625" bestFit="1" customWidth="1"/>
    <col min="15108" max="15108" width="8.75" bestFit="1" customWidth="1"/>
    <col min="15109" max="15110" width="10.5" bestFit="1" customWidth="1"/>
    <col min="15111" max="15111" width="5.625" customWidth="1"/>
    <col min="15112" max="15112" width="11.625" bestFit="1" customWidth="1"/>
    <col min="15113" max="15113" width="5.625" customWidth="1"/>
    <col min="15114" max="15114" width="16.875" bestFit="1" customWidth="1"/>
    <col min="15361" max="15361" width="26" bestFit="1" customWidth="1"/>
    <col min="15362" max="15362" width="19.5" bestFit="1" customWidth="1"/>
    <col min="15363" max="15363" width="68.625" bestFit="1" customWidth="1"/>
    <col min="15364" max="15364" width="8.75" bestFit="1" customWidth="1"/>
    <col min="15365" max="15366" width="10.5" bestFit="1" customWidth="1"/>
    <col min="15367" max="15367" width="5.625" customWidth="1"/>
    <col min="15368" max="15368" width="11.625" bestFit="1" customWidth="1"/>
    <col min="15369" max="15369" width="5.625" customWidth="1"/>
    <col min="15370" max="15370" width="16.875" bestFit="1" customWidth="1"/>
    <col min="15617" max="15617" width="26" bestFit="1" customWidth="1"/>
    <col min="15618" max="15618" width="19.5" bestFit="1" customWidth="1"/>
    <col min="15619" max="15619" width="68.625" bestFit="1" customWidth="1"/>
    <col min="15620" max="15620" width="8.75" bestFit="1" customWidth="1"/>
    <col min="15621" max="15622" width="10.5" bestFit="1" customWidth="1"/>
    <col min="15623" max="15623" width="5.625" customWidth="1"/>
    <col min="15624" max="15624" width="11.625" bestFit="1" customWidth="1"/>
    <col min="15625" max="15625" width="5.625" customWidth="1"/>
    <col min="15626" max="15626" width="16.875" bestFit="1" customWidth="1"/>
    <col min="15873" max="15873" width="26" bestFit="1" customWidth="1"/>
    <col min="15874" max="15874" width="19.5" bestFit="1" customWidth="1"/>
    <col min="15875" max="15875" width="68.625" bestFit="1" customWidth="1"/>
    <col min="15876" max="15876" width="8.75" bestFit="1" customWidth="1"/>
    <col min="15877" max="15878" width="10.5" bestFit="1" customWidth="1"/>
    <col min="15879" max="15879" width="5.625" customWidth="1"/>
    <col min="15880" max="15880" width="11.625" bestFit="1" customWidth="1"/>
    <col min="15881" max="15881" width="5.625" customWidth="1"/>
    <col min="15882" max="15882" width="16.875" bestFit="1" customWidth="1"/>
    <col min="16129" max="16129" width="26" bestFit="1" customWidth="1"/>
    <col min="16130" max="16130" width="19.5" bestFit="1" customWidth="1"/>
    <col min="16131" max="16131" width="68.625" bestFit="1" customWidth="1"/>
    <col min="16132" max="16132" width="8.75" bestFit="1" customWidth="1"/>
    <col min="16133" max="16134" width="10.5" bestFit="1" customWidth="1"/>
    <col min="16135" max="16135" width="5.625" customWidth="1"/>
    <col min="16136" max="16136" width="11.625" bestFit="1" customWidth="1"/>
    <col min="16137" max="16137" width="5.625" customWidth="1"/>
    <col min="16138" max="16138" width="16.875" bestFit="1" customWidth="1"/>
  </cols>
  <sheetData>
    <row r="1" spans="1:17" ht="35.1" customHeight="1">
      <c r="A1" s="53" t="s">
        <v>0</v>
      </c>
      <c r="B1" s="54" t="s">
        <v>1</v>
      </c>
      <c r="C1" s="54" t="s">
        <v>2</v>
      </c>
      <c r="D1" s="55" t="s">
        <v>3</v>
      </c>
      <c r="E1" s="54" t="s">
        <v>4</v>
      </c>
      <c r="F1" s="54" t="s">
        <v>5</v>
      </c>
      <c r="G1" s="54" t="s">
        <v>6</v>
      </c>
      <c r="H1" s="54" t="s">
        <v>7</v>
      </c>
      <c r="I1" s="54" t="s">
        <v>8</v>
      </c>
      <c r="J1" s="56" t="s">
        <v>9</v>
      </c>
      <c r="K1" s="1"/>
      <c r="L1" s="1" t="s">
        <v>10</v>
      </c>
      <c r="M1" s="1" t="s">
        <v>11</v>
      </c>
      <c r="N1" s="1" t="s">
        <v>12</v>
      </c>
      <c r="O1" s="1" t="s">
        <v>13</v>
      </c>
    </row>
    <row r="2" spans="1:17" s="7" customFormat="1" ht="24.95" customHeight="1">
      <c r="A2" s="2" t="s">
        <v>102</v>
      </c>
      <c r="B2" s="3"/>
      <c r="C2" s="3"/>
      <c r="D2" s="4"/>
      <c r="E2" s="3"/>
      <c r="F2" s="3"/>
      <c r="G2" s="3"/>
      <c r="H2" s="3"/>
      <c r="I2" s="3"/>
      <c r="J2" s="5"/>
      <c r="K2" s="6"/>
      <c r="L2" s="6"/>
      <c r="M2" s="6"/>
      <c r="N2" s="6"/>
      <c r="O2" s="6"/>
      <c r="P2" s="6"/>
    </row>
    <row r="3" spans="1:17" s="7" customFormat="1" ht="20.100000000000001" customHeight="1">
      <c r="A3" s="8" t="s">
        <v>82</v>
      </c>
      <c r="B3" s="9"/>
      <c r="C3" s="9"/>
      <c r="D3" s="10"/>
      <c r="E3" s="9"/>
      <c r="F3" s="9"/>
      <c r="G3" s="9"/>
      <c r="H3" s="9"/>
      <c r="I3" s="9"/>
      <c r="J3" s="11"/>
      <c r="K3" s="83"/>
      <c r="L3" s="1" t="s">
        <v>10</v>
      </c>
      <c r="M3" s="1" t="s">
        <v>11</v>
      </c>
      <c r="N3" s="1" t="s">
        <v>12</v>
      </c>
      <c r="O3" s="1" t="s">
        <v>76</v>
      </c>
      <c r="P3" s="87" t="s">
        <v>75</v>
      </c>
      <c r="Q3" s="87" t="s">
        <v>74</v>
      </c>
    </row>
    <row r="4" spans="1:17" s="83" customFormat="1" ht="18" customHeight="1">
      <c r="A4" s="75" t="s">
        <v>85</v>
      </c>
      <c r="B4" s="76" t="s">
        <v>49</v>
      </c>
      <c r="C4" s="77"/>
      <c r="D4" s="78"/>
      <c r="E4" s="78"/>
      <c r="F4" s="79"/>
      <c r="G4" s="80"/>
      <c r="H4" s="79"/>
      <c r="I4" s="81"/>
      <c r="J4" s="82"/>
      <c r="K4" s="87" t="s">
        <v>65</v>
      </c>
      <c r="L4" s="87">
        <v>0.3</v>
      </c>
      <c r="M4" s="87">
        <v>0.3</v>
      </c>
      <c r="N4" s="87">
        <v>0.3</v>
      </c>
      <c r="O4" s="87">
        <v>88</v>
      </c>
      <c r="P4" s="87">
        <f>101+6</f>
        <v>107</v>
      </c>
      <c r="Q4" s="87">
        <v>276</v>
      </c>
    </row>
    <row r="5" spans="1:17" s="83" customFormat="1" ht="18" customHeight="1">
      <c r="A5" s="84"/>
      <c r="B5" s="13" t="str">
        <f>""&amp;$L$5*1000&amp;" x "&amp;$M$5*1000&amp;" x "&amp;$N$5*1000&amp;""</f>
        <v>320 x 320 x 200</v>
      </c>
      <c r="C5" s="77" t="str">
        <f>""&amp;$L$5&amp;"m * "&amp;$M$5&amp;"m * "&amp;$N$5&amp;"m * "&amp;E5&amp;"개소"</f>
        <v>0.32m * 0.32m * 0.2m * 280개소</v>
      </c>
      <c r="D5" s="85">
        <f>L5*M5*N5</f>
        <v>2.0480000000000002E-2</v>
      </c>
      <c r="E5" s="86">
        <v>280</v>
      </c>
      <c r="F5" s="80">
        <f>D5*E5</f>
        <v>5.7344000000000008</v>
      </c>
      <c r="G5" s="80"/>
      <c r="H5" s="79"/>
      <c r="I5" s="81"/>
      <c r="J5" s="82"/>
      <c r="K5" s="87" t="s">
        <v>14</v>
      </c>
      <c r="L5" s="87">
        <v>0.32</v>
      </c>
      <c r="M5" s="87">
        <v>0.32</v>
      </c>
      <c r="N5" s="87">
        <v>0.2</v>
      </c>
      <c r="O5" s="87">
        <f>O4</f>
        <v>88</v>
      </c>
      <c r="P5" s="87">
        <f>P4</f>
        <v>107</v>
      </c>
      <c r="Q5" s="87"/>
    </row>
    <row r="6" spans="1:17" s="83" customFormat="1" ht="18" customHeight="1">
      <c r="A6" s="84"/>
      <c r="B6" s="88" t="s">
        <v>27</v>
      </c>
      <c r="C6" s="77"/>
      <c r="D6" s="78"/>
      <c r="E6" s="78"/>
      <c r="F6" s="80">
        <f>F5</f>
        <v>5.7344000000000008</v>
      </c>
      <c r="G6" s="80"/>
      <c r="H6" s="108">
        <f>F6</f>
        <v>5.7344000000000008</v>
      </c>
      <c r="I6" s="81" t="s">
        <v>66</v>
      </c>
      <c r="J6" s="82"/>
      <c r="K6" s="87"/>
      <c r="L6" s="87"/>
      <c r="M6" s="87"/>
      <c r="N6" s="87"/>
      <c r="O6" s="87"/>
      <c r="P6" s="87"/>
      <c r="Q6" s="87"/>
    </row>
    <row r="7" spans="1:17" s="83" customFormat="1" ht="18" customHeight="1">
      <c r="A7" s="84"/>
      <c r="B7" s="88"/>
      <c r="C7" s="77"/>
      <c r="D7" s="78"/>
      <c r="E7" s="78"/>
      <c r="F7" s="80"/>
      <c r="G7" s="80"/>
      <c r="H7" s="89"/>
      <c r="I7" s="81"/>
      <c r="J7" s="82"/>
    </row>
    <row r="8" spans="1:17" s="83" customFormat="1" ht="18" customHeight="1">
      <c r="A8" s="75" t="s">
        <v>67</v>
      </c>
      <c r="B8" s="122" t="s">
        <v>78</v>
      </c>
      <c r="C8" s="77"/>
      <c r="D8" s="78"/>
      <c r="E8" s="78"/>
      <c r="F8" s="80"/>
      <c r="G8" s="80"/>
      <c r="H8" s="89"/>
      <c r="I8" s="81"/>
      <c r="J8" s="82"/>
    </row>
    <row r="9" spans="1:17" s="83" customFormat="1" ht="18" customHeight="1">
      <c r="A9" s="84"/>
      <c r="B9" s="13" t="str">
        <f>""&amp;$L$4*1000&amp;" x "&amp;$M$4*1000&amp;" x "&amp;$N$4*1000&amp;""</f>
        <v>300 x 300 x 300</v>
      </c>
      <c r="C9" s="77" t="str">
        <f>""&amp;$L$4&amp;"m * "&amp;$M$4&amp;"m * "&amp;$N$4&amp;"m * "&amp;E9&amp;"개소"</f>
        <v>0.3m * 0.3m * 0.3m * 280개소</v>
      </c>
      <c r="D9" s="123">
        <f>L4*M4*N4</f>
        <v>2.7E-2</v>
      </c>
      <c r="E9" s="86">
        <f>$E$5</f>
        <v>280</v>
      </c>
      <c r="F9" s="80">
        <f>D9*E9</f>
        <v>7.56</v>
      </c>
      <c r="G9" s="80"/>
      <c r="H9" s="79"/>
      <c r="I9" s="81"/>
      <c r="J9" s="82"/>
      <c r="K9" s="87"/>
      <c r="L9" s="87"/>
      <c r="M9" s="87"/>
      <c r="N9" s="87"/>
      <c r="O9" s="87"/>
      <c r="P9" s="87"/>
      <c r="Q9" s="87"/>
    </row>
    <row r="10" spans="1:17" s="83" customFormat="1" ht="18" customHeight="1">
      <c r="A10" s="84"/>
      <c r="B10" s="88" t="s">
        <v>27</v>
      </c>
      <c r="C10" s="77"/>
      <c r="D10" s="78"/>
      <c r="E10" s="78"/>
      <c r="F10" s="80">
        <f>SUM(F9:F9)</f>
        <v>7.56</v>
      </c>
      <c r="G10" s="80"/>
      <c r="H10" s="108">
        <f>F10</f>
        <v>7.56</v>
      </c>
      <c r="I10" s="81" t="s">
        <v>66</v>
      </c>
      <c r="J10" s="82"/>
    </row>
    <row r="11" spans="1:17" s="83" customFormat="1" ht="18" customHeight="1">
      <c r="A11" s="84"/>
      <c r="B11" s="88"/>
      <c r="C11" s="77"/>
      <c r="D11" s="78"/>
      <c r="E11" s="78"/>
      <c r="F11" s="80"/>
      <c r="G11" s="80"/>
      <c r="H11" s="108"/>
      <c r="I11" s="81"/>
      <c r="J11" s="82"/>
    </row>
    <row r="12" spans="1:17" s="20" customFormat="1" ht="18" customHeight="1">
      <c r="A12" s="21" t="s">
        <v>89</v>
      </c>
      <c r="B12" s="27" t="s">
        <v>86</v>
      </c>
      <c r="C12" s="14"/>
      <c r="D12" s="28"/>
      <c r="E12" s="26"/>
      <c r="F12" s="23"/>
      <c r="G12" s="23"/>
      <c r="H12" s="29"/>
      <c r="I12" s="24"/>
      <c r="J12" s="19"/>
      <c r="L12" s="14"/>
    </row>
    <row r="13" spans="1:17" s="20" customFormat="1" ht="18" customHeight="1">
      <c r="A13" s="30"/>
      <c r="B13" s="13" t="str">
        <f>""&amp;$L$4*1000&amp;" x "&amp;$M$4*1000&amp;" x "&amp;$N$4*1000&amp;""</f>
        <v>300 x 300 x 300</v>
      </c>
      <c r="C13" s="14" t="str">
        <f>""&amp;$L$4&amp;"m * "&amp;$M$4&amp;"m * "&amp;$N$4&amp;"m * "&amp;E13&amp;"ea(기초수)"</f>
        <v>0.3m * 0.3m * 0.3m * 280ea(기초수)</v>
      </c>
      <c r="D13" s="28">
        <f>L4*M4*N4</f>
        <v>2.7E-2</v>
      </c>
      <c r="E13" s="86">
        <f>$E$5</f>
        <v>280</v>
      </c>
      <c r="F13" s="16">
        <f t="shared" ref="F13" si="0">TRUNC(D13*E13,2)</f>
        <v>7.56</v>
      </c>
      <c r="G13" s="23"/>
      <c r="H13" s="29"/>
      <c r="I13" s="24"/>
      <c r="J13" s="19"/>
      <c r="L13" s="14"/>
    </row>
    <row r="14" spans="1:17" s="20" customFormat="1" ht="18" customHeight="1">
      <c r="A14" s="30"/>
      <c r="B14" s="35" t="s">
        <v>16</v>
      </c>
      <c r="C14" s="14"/>
      <c r="D14" s="28"/>
      <c r="E14" s="26"/>
      <c r="F14" s="16">
        <f>SUM(F13:F13)</f>
        <v>7.56</v>
      </c>
      <c r="G14" s="16">
        <v>1.02</v>
      </c>
      <c r="H14" s="18">
        <f>F14*G14</f>
        <v>7.7111999999999998</v>
      </c>
      <c r="I14" s="124" t="s">
        <v>15</v>
      </c>
      <c r="J14" s="19"/>
    </row>
    <row r="15" spans="1:17" s="20" customFormat="1" ht="18" customHeight="1">
      <c r="A15" s="30"/>
      <c r="B15" s="27"/>
      <c r="C15" s="14"/>
      <c r="D15" s="28"/>
      <c r="E15" s="26"/>
      <c r="F15" s="23"/>
      <c r="G15" s="23"/>
      <c r="H15" s="29"/>
      <c r="I15" s="24"/>
      <c r="J15" s="19"/>
    </row>
    <row r="16" spans="1:17" s="20" customFormat="1" ht="18" customHeight="1">
      <c r="A16" s="21" t="s">
        <v>87</v>
      </c>
      <c r="B16" s="27" t="s">
        <v>17</v>
      </c>
      <c r="C16" s="14" t="str">
        <f>C13</f>
        <v>0.3m * 0.3m * 0.3m * 280ea(기초수)</v>
      </c>
      <c r="D16" s="32">
        <v>1</v>
      </c>
      <c r="E16" s="86">
        <f>F14</f>
        <v>7.56</v>
      </c>
      <c r="F16" s="16">
        <f>TRUNC(D16*E16,2)</f>
        <v>7.56</v>
      </c>
      <c r="G16" s="16">
        <v>1</v>
      </c>
      <c r="H16" s="18">
        <f>TRUNC(F16*G16,2)</f>
        <v>7.56</v>
      </c>
      <c r="I16" s="24" t="s">
        <v>69</v>
      </c>
      <c r="J16" s="82"/>
      <c r="L16" s="20" t="s">
        <v>88</v>
      </c>
    </row>
    <row r="17" spans="1:16" s="20" customFormat="1" ht="18" customHeight="1">
      <c r="A17" s="21"/>
      <c r="B17" s="27"/>
      <c r="C17" s="14"/>
      <c r="D17" s="28"/>
      <c r="E17" s="26"/>
      <c r="F17" s="23"/>
      <c r="G17" s="23"/>
      <c r="H17" s="29"/>
      <c r="I17" s="24"/>
      <c r="J17" s="19"/>
    </row>
    <row r="18" spans="1:16" s="90" customFormat="1" ht="18" customHeight="1">
      <c r="A18" s="21" t="s">
        <v>21</v>
      </c>
      <c r="B18" s="31" t="s">
        <v>22</v>
      </c>
      <c r="C18" s="14"/>
      <c r="D18" s="28"/>
      <c r="E18" s="26"/>
      <c r="F18" s="23"/>
      <c r="G18" s="23"/>
      <c r="H18" s="18"/>
      <c r="I18" s="24"/>
      <c r="J18" s="19"/>
    </row>
    <row r="19" spans="1:16" s="20" customFormat="1" ht="18" customHeight="1">
      <c r="A19" s="30"/>
      <c r="B19" s="27" t="str">
        <f>B13</f>
        <v>300 x 300 x 300</v>
      </c>
      <c r="C19" s="14" t="str">
        <f>""&amp;$L$4&amp;"m * "&amp;$N$4&amp;"m * 4면 *  "&amp;E19&amp;"ea(베이스판수)"</f>
        <v>0.3m * 0.3m * 4면 *  280ea(베이스판수)</v>
      </c>
      <c r="D19" s="28">
        <f>L4*N4*4</f>
        <v>0.36</v>
      </c>
      <c r="E19" s="86">
        <f>$E$5</f>
        <v>280</v>
      </c>
      <c r="F19" s="16">
        <f>TRUNC(D19*E19,2)</f>
        <v>100.8</v>
      </c>
      <c r="G19" s="23"/>
      <c r="H19" s="29"/>
      <c r="I19" s="24"/>
      <c r="J19" s="19"/>
    </row>
    <row r="20" spans="1:16" s="20" customFormat="1" ht="18" customHeight="1">
      <c r="A20" s="21"/>
      <c r="B20" s="35" t="s">
        <v>16</v>
      </c>
      <c r="C20" s="14"/>
      <c r="D20" s="38"/>
      <c r="E20" s="38"/>
      <c r="F20" s="111">
        <f>SUM(F19:F19)</f>
        <v>100.8</v>
      </c>
      <c r="G20" s="16">
        <v>1</v>
      </c>
      <c r="H20" s="18">
        <f>TRUNC(F20*G20,2)</f>
        <v>100.8</v>
      </c>
      <c r="I20" s="24" t="s">
        <v>69</v>
      </c>
      <c r="J20" s="112"/>
    </row>
    <row r="21" spans="1:16" s="20" customFormat="1" ht="18" customHeight="1">
      <c r="A21" s="21"/>
      <c r="B21" s="27"/>
      <c r="C21" s="14"/>
      <c r="D21" s="28"/>
      <c r="E21" s="26"/>
      <c r="F21" s="23"/>
      <c r="G21" s="23"/>
      <c r="H21" s="29"/>
      <c r="I21" s="24"/>
      <c r="J21" s="19"/>
    </row>
    <row r="22" spans="1:16" s="20" customFormat="1" ht="18" customHeight="1">
      <c r="A22" s="21" t="s">
        <v>90</v>
      </c>
      <c r="B22" s="13" t="s">
        <v>91</v>
      </c>
      <c r="C22" s="33"/>
      <c r="D22" s="113"/>
      <c r="E22" s="114"/>
      <c r="F22" s="115"/>
      <c r="G22" s="116"/>
      <c r="H22" s="117"/>
      <c r="I22" s="37"/>
      <c r="J22" s="118"/>
    </row>
    <row r="23" spans="1:16" s="20" customFormat="1" ht="18" customHeight="1">
      <c r="A23" s="21"/>
      <c r="B23" s="13" t="s">
        <v>92</v>
      </c>
      <c r="C23" s="33" t="str">
        <f>""&amp;D23&amp;"ea(철판갯수)  * "&amp;E23&amp;"ea (앙카갯수) "</f>
        <v xml:space="preserve">280ea(철판갯수)  * 4ea (앙카갯수) </v>
      </c>
      <c r="D23" s="86">
        <f>$E$5</f>
        <v>280</v>
      </c>
      <c r="E23" s="86">
        <v>4</v>
      </c>
      <c r="F23" s="115">
        <f>D23*E23</f>
        <v>1120</v>
      </c>
      <c r="G23" s="116"/>
      <c r="H23" s="117"/>
      <c r="I23" s="37"/>
      <c r="J23" s="118"/>
      <c r="K23" s="20" t="s">
        <v>77</v>
      </c>
    </row>
    <row r="24" spans="1:16" s="20" customFormat="1" ht="18" customHeight="1">
      <c r="A24" s="21"/>
      <c r="B24" s="44" t="s">
        <v>16</v>
      </c>
      <c r="C24" s="33"/>
      <c r="D24" s="113"/>
      <c r="E24" s="119"/>
      <c r="F24" s="115">
        <f>SUM(F23:F23)</f>
        <v>1120</v>
      </c>
      <c r="G24" s="116">
        <v>1.05</v>
      </c>
      <c r="H24" s="117">
        <f>F24*G24</f>
        <v>1176</v>
      </c>
      <c r="I24" s="37" t="s">
        <v>18</v>
      </c>
      <c r="J24" s="118"/>
    </row>
    <row r="25" spans="1:16" s="20" customFormat="1" ht="18" customHeight="1">
      <c r="A25" s="21"/>
      <c r="B25" s="13"/>
      <c r="C25" s="33"/>
      <c r="D25" s="113"/>
      <c r="E25" s="119"/>
      <c r="F25" s="115"/>
      <c r="G25" s="116"/>
      <c r="H25" s="117"/>
      <c r="I25" s="37"/>
      <c r="J25" s="118"/>
    </row>
    <row r="26" spans="1:16" s="20" customFormat="1" ht="18" customHeight="1">
      <c r="A26" s="21"/>
      <c r="B26" s="13"/>
      <c r="C26" s="33"/>
      <c r="D26" s="113"/>
      <c r="E26" s="114"/>
      <c r="F26" s="115"/>
      <c r="G26" s="116"/>
      <c r="H26" s="117"/>
      <c r="I26" s="37"/>
      <c r="J26" s="118"/>
    </row>
    <row r="27" spans="1:16" s="20" customFormat="1" ht="18" customHeight="1">
      <c r="A27" s="21" t="s">
        <v>19</v>
      </c>
      <c r="B27" s="120" t="s">
        <v>80</v>
      </c>
      <c r="C27" s="33" t="str">
        <f>""&amp;E27&amp;"EA (볼트정미량)"</f>
        <v>1120EA (볼트정미량)</v>
      </c>
      <c r="D27" s="109">
        <v>1</v>
      </c>
      <c r="E27" s="109">
        <f>F24</f>
        <v>1120</v>
      </c>
      <c r="F27" s="116">
        <f>TRUNC(D27*E27,2)</f>
        <v>1120</v>
      </c>
      <c r="G27" s="116">
        <v>1</v>
      </c>
      <c r="H27" s="117">
        <f>TRUNC(F27*G27,2)</f>
        <v>1120</v>
      </c>
      <c r="I27" s="37" t="s">
        <v>18</v>
      </c>
      <c r="J27" s="118"/>
    </row>
    <row r="28" spans="1:16" s="20" customFormat="1" ht="18" customHeight="1">
      <c r="A28" s="30"/>
      <c r="B28" s="31"/>
      <c r="C28" s="33"/>
      <c r="D28" s="110"/>
      <c r="E28" s="110"/>
      <c r="F28" s="41"/>
      <c r="G28" s="41"/>
      <c r="H28" s="42"/>
      <c r="I28" s="37"/>
      <c r="J28" s="19"/>
    </row>
    <row r="29" spans="1:16" s="20" customFormat="1" ht="18" customHeight="1">
      <c r="A29" s="21"/>
      <c r="B29" s="27"/>
      <c r="C29" s="14"/>
      <c r="D29" s="28"/>
      <c r="E29" s="26"/>
      <c r="F29" s="23"/>
      <c r="G29" s="23"/>
      <c r="H29" s="29"/>
      <c r="I29" s="24"/>
      <c r="J29" s="19"/>
    </row>
    <row r="30" spans="1:16" s="20" customFormat="1" ht="18" customHeight="1">
      <c r="A30" s="21" t="s">
        <v>42</v>
      </c>
      <c r="B30" s="13" t="s">
        <v>71</v>
      </c>
      <c r="C30" s="14"/>
      <c r="D30" s="28"/>
      <c r="E30" s="26"/>
      <c r="F30" s="23"/>
      <c r="G30" s="23"/>
      <c r="H30" s="29"/>
      <c r="I30" s="24"/>
      <c r="J30" s="19"/>
    </row>
    <row r="31" spans="1:16" s="20" customFormat="1" ht="18" customHeight="1">
      <c r="A31" s="30" t="s">
        <v>92</v>
      </c>
      <c r="B31" s="31" t="s">
        <v>70</v>
      </c>
      <c r="C31" s="14" t="str">
        <f>""&amp;K31&amp;"m  * "&amp;L31&amp;"m * "&amp;E31&amp;"ea (철판갯수) "</f>
        <v xml:space="preserve">0.2m  * 0.2m * 280ea (철판갯수) </v>
      </c>
      <c r="D31" s="28">
        <f>K31*L31</f>
        <v>4.0000000000000008E-2</v>
      </c>
      <c r="E31" s="86">
        <f>$E$5</f>
        <v>280</v>
      </c>
      <c r="F31" s="16">
        <f>TRUNC(D31*E31,2)</f>
        <v>11.2</v>
      </c>
      <c r="G31" s="23"/>
      <c r="H31" s="29"/>
      <c r="I31" s="24"/>
      <c r="J31" s="19"/>
      <c r="K31" s="87">
        <v>0.2</v>
      </c>
      <c r="L31" s="87">
        <v>0.2</v>
      </c>
      <c r="M31" s="87"/>
      <c r="N31" s="87"/>
      <c r="O31" s="87"/>
      <c r="P31" s="87"/>
    </row>
    <row r="32" spans="1:16" s="20" customFormat="1" ht="18" customHeight="1">
      <c r="A32" s="30"/>
      <c r="B32" s="121"/>
      <c r="C32" s="14" t="str">
        <f>""&amp;D32&amp;"㎡ (강판넓이) * "&amp;E32&amp;"kg/m (단위중량) ÷ "&amp;F32&amp;" (단위변환) "</f>
        <v xml:space="preserve">11.2㎡ (강판넓이) * 62.8kg/m (단위중량) ÷ 1000 (단위변환) </v>
      </c>
      <c r="D32" s="26">
        <f>F31</f>
        <v>11.2</v>
      </c>
      <c r="E32" s="22">
        <f>7.85*8</f>
        <v>62.8</v>
      </c>
      <c r="F32" s="39">
        <v>1000</v>
      </c>
      <c r="G32" s="16">
        <v>1</v>
      </c>
      <c r="H32" s="23">
        <f>TRUNC(D32*E32/F32*G32,2)</f>
        <v>0.7</v>
      </c>
      <c r="I32" s="37"/>
      <c r="J32" s="19"/>
      <c r="L32" s="87"/>
      <c r="M32" s="87"/>
      <c r="N32" s="87"/>
      <c r="O32" s="87"/>
      <c r="P32" s="6"/>
    </row>
    <row r="33" spans="1:11" s="20" customFormat="1" ht="18" customHeight="1">
      <c r="A33" s="30"/>
      <c r="B33" s="35" t="s">
        <v>16</v>
      </c>
      <c r="C33" s="14"/>
      <c r="D33" s="26"/>
      <c r="E33" s="26"/>
      <c r="F33" s="23">
        <f>H32</f>
        <v>0.7</v>
      </c>
      <c r="G33" s="16">
        <v>1.1000000000000001</v>
      </c>
      <c r="H33" s="29">
        <f>F33*G33</f>
        <v>0.77</v>
      </c>
      <c r="I33" s="37" t="s">
        <v>28</v>
      </c>
      <c r="J33" s="19"/>
    </row>
    <row r="34" spans="1:11" s="20" customFormat="1" ht="18" customHeight="1">
      <c r="A34" s="30"/>
      <c r="B34" s="31"/>
      <c r="C34" s="33"/>
      <c r="D34" s="110"/>
      <c r="E34" s="110"/>
      <c r="F34" s="41"/>
      <c r="G34" s="41"/>
      <c r="H34" s="42"/>
      <c r="I34" s="37"/>
      <c r="J34" s="19"/>
    </row>
    <row r="35" spans="1:11" s="20" customFormat="1" ht="18" customHeight="1">
      <c r="A35" s="21" t="s">
        <v>107</v>
      </c>
      <c r="B35" s="121" t="s">
        <v>108</v>
      </c>
      <c r="C35" s="33" t="str">
        <f>""&amp;E35&amp;" ton (철판정미량)"</f>
        <v>0.7 ton (철판정미량)</v>
      </c>
      <c r="D35" s="26">
        <v>1</v>
      </c>
      <c r="E35" s="26">
        <f>F33</f>
        <v>0.7</v>
      </c>
      <c r="F35" s="16">
        <f>TRUNC(D35*E35,2)</f>
        <v>0.7</v>
      </c>
      <c r="G35" s="23">
        <v>1</v>
      </c>
      <c r="H35" s="29">
        <f>F35*G35</f>
        <v>0.7</v>
      </c>
      <c r="I35" s="37" t="s">
        <v>28</v>
      </c>
      <c r="J35" s="19"/>
    </row>
    <row r="36" spans="1:11" s="20" customFormat="1" ht="18" customHeight="1">
      <c r="A36" s="30"/>
      <c r="B36" s="121"/>
      <c r="C36" s="14"/>
      <c r="D36" s="26"/>
      <c r="E36" s="26"/>
      <c r="F36" s="23"/>
      <c r="G36" s="23"/>
      <c r="H36" s="29"/>
      <c r="I36" s="24"/>
      <c r="J36" s="19"/>
    </row>
    <row r="37" spans="1:11" s="20" customFormat="1" ht="18" customHeight="1">
      <c r="A37" s="21" t="s">
        <v>43</v>
      </c>
      <c r="B37" s="27" t="s">
        <v>44</v>
      </c>
      <c r="C37" s="14"/>
      <c r="D37" s="28"/>
      <c r="E37" s="26"/>
      <c r="F37" s="23"/>
      <c r="G37" s="23"/>
      <c r="H37" s="29"/>
      <c r="I37" s="24"/>
      <c r="J37" s="19"/>
    </row>
    <row r="38" spans="1:11" s="20" customFormat="1" ht="18" customHeight="1">
      <c r="A38" s="21"/>
      <c r="B38" s="27" t="s">
        <v>45</v>
      </c>
      <c r="C38" s="14" t="str">
        <f>""&amp;D38&amp;"m(동바리 평균길이)  * "&amp;E38&amp;"ea "</f>
        <v xml:space="preserve">1.5m(동바리 평균길이)  * 280ea </v>
      </c>
      <c r="D38" s="28">
        <v>1.5</v>
      </c>
      <c r="E38" s="86">
        <f>$E$5</f>
        <v>280</v>
      </c>
      <c r="F38" s="17">
        <f t="shared" ref="F38:F44" si="1">D38*E38</f>
        <v>420</v>
      </c>
      <c r="G38" s="23"/>
      <c r="H38" s="29"/>
      <c r="I38" s="24"/>
      <c r="J38" s="19"/>
    </row>
    <row r="39" spans="1:11" s="20" customFormat="1" ht="18" customHeight="1">
      <c r="A39" s="21"/>
      <c r="B39" s="27" t="s">
        <v>116</v>
      </c>
      <c r="C39" s="14" t="s">
        <v>149</v>
      </c>
      <c r="D39" s="28">
        <f>19.39 + 90 + 40 + 5.82</f>
        <v>155.20999999999998</v>
      </c>
      <c r="E39" s="86">
        <v>1</v>
      </c>
      <c r="F39" s="17">
        <f t="shared" si="1"/>
        <v>155.20999999999998</v>
      </c>
      <c r="G39" s="23"/>
      <c r="H39" s="29"/>
      <c r="I39" s="24"/>
      <c r="J39" s="19"/>
    </row>
    <row r="40" spans="1:11" s="20" customFormat="1" ht="18" customHeight="1">
      <c r="A40" s="21"/>
      <c r="B40" s="27" t="s">
        <v>117</v>
      </c>
      <c r="C40" s="14" t="str">
        <f>""&amp;D40&amp;"m  * "&amp;E40&amp;"ea "</f>
        <v xml:space="preserve">2m  * 188ea </v>
      </c>
      <c r="D40" s="28">
        <v>2</v>
      </c>
      <c r="E40" s="86">
        <v>188</v>
      </c>
      <c r="F40" s="17">
        <f t="shared" si="1"/>
        <v>376</v>
      </c>
      <c r="G40" s="23"/>
      <c r="H40" s="29"/>
      <c r="I40" s="24"/>
      <c r="J40" s="19"/>
    </row>
    <row r="41" spans="1:11" s="20" customFormat="1" ht="18" customHeight="1">
      <c r="A41" s="30"/>
      <c r="B41" s="76" t="s">
        <v>72</v>
      </c>
      <c r="C41" s="14" t="str">
        <f>""&amp;D41&amp;"m  * "&amp;E41&amp;"ea "</f>
        <v xml:space="preserve">230.04m  * 2ea </v>
      </c>
      <c r="D41" s="28">
        <v>230.04</v>
      </c>
      <c r="E41" s="22">
        <v>2</v>
      </c>
      <c r="F41" s="17">
        <f t="shared" si="1"/>
        <v>460.08</v>
      </c>
      <c r="G41" s="23"/>
      <c r="H41" s="29"/>
      <c r="I41" s="24"/>
      <c r="J41" s="19"/>
      <c r="K41" s="74">
        <f>F41+F42+F43+F44</f>
        <v>671.05000000000007</v>
      </c>
    </row>
    <row r="42" spans="1:11" s="20" customFormat="1" ht="18" customHeight="1">
      <c r="A42" s="30"/>
      <c r="B42" s="76"/>
      <c r="C42" s="14" t="str">
        <f>""&amp;D42&amp;"m  * "&amp;E42&amp;"ea "</f>
        <v xml:space="preserve">1.34m  * 138ea </v>
      </c>
      <c r="D42" s="28">
        <v>1.34</v>
      </c>
      <c r="E42" s="22">
        <v>138</v>
      </c>
      <c r="F42" s="17">
        <f t="shared" si="1"/>
        <v>184.92000000000002</v>
      </c>
      <c r="G42" s="23"/>
      <c r="H42" s="29"/>
      <c r="I42" s="24"/>
      <c r="J42" s="19"/>
    </row>
    <row r="43" spans="1:11" s="20" customFormat="1" ht="18" customHeight="1">
      <c r="A43" s="30"/>
      <c r="B43" s="76" t="s">
        <v>121</v>
      </c>
      <c r="C43" s="14" t="s">
        <v>123</v>
      </c>
      <c r="D43" s="28">
        <v>1</v>
      </c>
      <c r="E43" s="22">
        <f>3.43+6.18</f>
        <v>9.61</v>
      </c>
      <c r="F43" s="17">
        <f t="shared" si="1"/>
        <v>9.61</v>
      </c>
      <c r="G43" s="23"/>
      <c r="H43" s="29"/>
      <c r="I43" s="24"/>
      <c r="J43" s="19"/>
    </row>
    <row r="44" spans="1:11" s="20" customFormat="1" ht="18" customHeight="1">
      <c r="A44" s="30"/>
      <c r="B44" s="76" t="s">
        <v>122</v>
      </c>
      <c r="C44" s="14" t="s">
        <v>124</v>
      </c>
      <c r="D44" s="28">
        <v>1</v>
      </c>
      <c r="E44" s="22">
        <f xml:space="preserve"> 7.79+0.78+1.29+0.9+3.88+1.8</f>
        <v>16.440000000000001</v>
      </c>
      <c r="F44" s="17">
        <f t="shared" si="1"/>
        <v>16.440000000000001</v>
      </c>
      <c r="G44" s="23"/>
      <c r="H44" s="29"/>
      <c r="I44" s="24"/>
      <c r="J44" s="19"/>
    </row>
    <row r="45" spans="1:11" s="20" customFormat="1" ht="18" customHeight="1">
      <c r="A45" s="12"/>
      <c r="B45" s="44" t="s">
        <v>16</v>
      </c>
      <c r="C45" s="33"/>
      <c r="D45" s="15"/>
      <c r="E45" s="110"/>
      <c r="F45" s="40">
        <f>SUM(F38:F44)</f>
        <v>1622.26</v>
      </c>
      <c r="G45" s="40">
        <v>1.05</v>
      </c>
      <c r="H45" s="50">
        <f>TRUNC(F45*G45,2)</f>
        <v>1703.37</v>
      </c>
      <c r="I45" s="37" t="s">
        <v>25</v>
      </c>
      <c r="J45" s="19"/>
    </row>
    <row r="46" spans="1:11" s="20" customFormat="1" ht="18" customHeight="1">
      <c r="A46" s="12"/>
      <c r="B46" s="44"/>
      <c r="C46" s="33"/>
      <c r="D46" s="15"/>
      <c r="E46" s="110"/>
      <c r="F46" s="40"/>
      <c r="G46" s="40"/>
      <c r="H46" s="50"/>
      <c r="I46" s="37"/>
      <c r="J46" s="19"/>
    </row>
    <row r="47" spans="1:11" s="20" customFormat="1" ht="18" customHeight="1">
      <c r="A47" s="21" t="s">
        <v>46</v>
      </c>
      <c r="B47" s="13" t="s">
        <v>26</v>
      </c>
      <c r="C47" s="14"/>
      <c r="D47" s="28"/>
      <c r="E47" s="26"/>
      <c r="F47" s="23"/>
      <c r="G47" s="23"/>
      <c r="H47" s="18"/>
      <c r="I47" s="24"/>
      <c r="J47" s="19"/>
    </row>
    <row r="48" spans="1:11" s="20" customFormat="1" ht="18" customHeight="1">
      <c r="A48" s="30" t="str">
        <f>A37</f>
        <v>아연도 각관</v>
      </c>
      <c r="B48" s="13" t="str">
        <f>B37</f>
        <v>100 x 100 x 2.3T</v>
      </c>
      <c r="C48" s="14" t="str">
        <f>""&amp;D48&amp;"m (각관 정미량) * "&amp;E48&amp;"kg/m(단위중량) "</f>
        <v xml:space="preserve">1622.26m (각관 정미량) * 6.95kg/m(단위중량) </v>
      </c>
      <c r="D48" s="25">
        <f>F45</f>
        <v>1622.26</v>
      </c>
      <c r="E48" s="25">
        <v>6.95</v>
      </c>
      <c r="F48" s="16">
        <f>TRUNC(D48*E48,2)</f>
        <v>11274.7</v>
      </c>
      <c r="G48" s="23"/>
      <c r="H48" s="18"/>
      <c r="I48" s="24"/>
      <c r="J48" s="19"/>
    </row>
    <row r="49" spans="1:17" s="20" customFormat="1" ht="18" customHeight="1">
      <c r="A49" s="30"/>
      <c r="B49" s="27"/>
      <c r="C49" s="14" t="str">
        <f>""&amp;D49&amp;"kg (각관 무게) ÷ "&amp;E49&amp;"(단위변환) "</f>
        <v xml:space="preserve">11274.7kg (각관 무게) ÷ 1000(단위변환) </v>
      </c>
      <c r="D49" s="25">
        <f>F48</f>
        <v>11274.7</v>
      </c>
      <c r="E49" s="38">
        <v>1000</v>
      </c>
      <c r="F49" s="16">
        <f>D49/E49</f>
        <v>11.274700000000001</v>
      </c>
      <c r="G49" s="40">
        <v>1</v>
      </c>
      <c r="H49" s="18">
        <f>TRUNC(F49*G49,2)</f>
        <v>11.27</v>
      </c>
      <c r="I49" s="24" t="s">
        <v>23</v>
      </c>
      <c r="J49" s="19"/>
    </row>
    <row r="50" spans="1:17" s="20" customFormat="1" ht="18" customHeight="1">
      <c r="A50" s="21"/>
      <c r="B50" s="35" t="s">
        <v>16</v>
      </c>
      <c r="C50" s="14"/>
      <c r="D50" s="28"/>
      <c r="E50" s="26"/>
      <c r="F50" s="23"/>
      <c r="G50" s="40"/>
      <c r="H50" s="18"/>
      <c r="I50" s="24"/>
      <c r="J50" s="19"/>
    </row>
    <row r="51" spans="1:17" s="7" customFormat="1" ht="20.100000000000001" customHeight="1">
      <c r="A51" s="45" t="s">
        <v>83</v>
      </c>
      <c r="B51" s="46"/>
      <c r="C51" s="46"/>
      <c r="D51" s="47"/>
      <c r="E51" s="46"/>
      <c r="F51" s="46"/>
      <c r="G51" s="46"/>
      <c r="H51" s="46"/>
      <c r="I51" s="46"/>
      <c r="J51" s="48"/>
      <c r="K51" s="83"/>
      <c r="L51" s="1" t="s">
        <v>10</v>
      </c>
      <c r="M51" s="1" t="s">
        <v>11</v>
      </c>
      <c r="N51" s="1" t="s">
        <v>12</v>
      </c>
      <c r="O51" s="1" t="s">
        <v>76</v>
      </c>
      <c r="P51" s="87" t="s">
        <v>75</v>
      </c>
      <c r="Q51" s="87" t="s">
        <v>74</v>
      </c>
    </row>
    <row r="52" spans="1:17" s="20" customFormat="1" ht="18" customHeight="1">
      <c r="A52" s="12" t="s">
        <v>79</v>
      </c>
      <c r="B52" s="13" t="s">
        <v>47</v>
      </c>
      <c r="C52" s="33"/>
      <c r="D52" s="49"/>
      <c r="E52" s="49"/>
      <c r="F52" s="40"/>
      <c r="G52" s="43"/>
      <c r="H52" s="50"/>
      <c r="I52" s="37"/>
      <c r="J52" s="19"/>
    </row>
    <row r="53" spans="1:17" s="20" customFormat="1" ht="18" customHeight="1">
      <c r="A53" s="12"/>
      <c r="B53" s="13" t="s">
        <v>114</v>
      </c>
      <c r="C53" s="14" t="str">
        <f>""&amp;D53&amp;"m  * "&amp;E53&amp;"ea "</f>
        <v xml:space="preserve">230.5m  * 5ea </v>
      </c>
      <c r="D53" s="15">
        <v>230.5</v>
      </c>
      <c r="E53" s="109">
        <v>5</v>
      </c>
      <c r="F53" s="43">
        <f t="shared" ref="F53:F57" si="2">D53*E53</f>
        <v>1152.5</v>
      </c>
      <c r="G53" s="41"/>
      <c r="H53" s="42"/>
      <c r="I53" s="37"/>
      <c r="J53" s="19"/>
      <c r="K53" s="74" t="e">
        <f>F53+F57+#REF!+#REF!+#REF!+#REF!</f>
        <v>#REF!</v>
      </c>
    </row>
    <row r="54" spans="1:17" s="20" customFormat="1" ht="18" customHeight="1">
      <c r="A54" s="12"/>
      <c r="B54" s="13"/>
      <c r="C54" s="14" t="str">
        <f>""&amp;D54&amp;"m  * "&amp;E54&amp;"ea "</f>
        <v xml:space="preserve">1.4m  * 44ea </v>
      </c>
      <c r="D54" s="15">
        <v>1.4</v>
      </c>
      <c r="E54" s="109">
        <v>44</v>
      </c>
      <c r="F54" s="43">
        <f t="shared" si="2"/>
        <v>61.599999999999994</v>
      </c>
      <c r="G54" s="41"/>
      <c r="H54" s="42"/>
      <c r="I54" s="37"/>
      <c r="J54" s="19"/>
      <c r="K54" s="74"/>
    </row>
    <row r="55" spans="1:17" s="20" customFormat="1" ht="18" customHeight="1">
      <c r="A55" s="12"/>
      <c r="B55" s="76" t="s">
        <v>121</v>
      </c>
      <c r="C55" s="14" t="s">
        <v>127</v>
      </c>
      <c r="D55" s="15">
        <v>1</v>
      </c>
      <c r="E55" s="109">
        <f>0.39+0.77+1.15+1.5*6+1.14+0.76+0.38+6.2</f>
        <v>19.790000000000003</v>
      </c>
      <c r="F55" s="43">
        <f t="shared" si="2"/>
        <v>19.790000000000003</v>
      </c>
      <c r="G55" s="41"/>
      <c r="H55" s="42"/>
      <c r="I55" s="37"/>
      <c r="J55" s="19"/>
      <c r="K55" s="74"/>
    </row>
    <row r="56" spans="1:17" s="20" customFormat="1" ht="18" customHeight="1">
      <c r="A56" s="12"/>
      <c r="B56" s="76" t="s">
        <v>122</v>
      </c>
      <c r="C56" s="14" t="s">
        <v>126</v>
      </c>
      <c r="D56" s="15">
        <v>1</v>
      </c>
      <c r="E56" s="109">
        <f>0.22+0.47+0.58+0.69+0.8+0.91+1.03+1.14+1.25+1.36+1.47+1.58+1.69+1.79+1.49+1.2</f>
        <v>17.669999999999998</v>
      </c>
      <c r="F56" s="43">
        <f t="shared" si="2"/>
        <v>17.669999999999998</v>
      </c>
      <c r="G56" s="41"/>
      <c r="H56" s="42"/>
      <c r="I56" s="37"/>
      <c r="J56" s="19"/>
      <c r="K56" s="74"/>
    </row>
    <row r="57" spans="1:17" s="20" customFormat="1" ht="18" customHeight="1">
      <c r="A57" s="12"/>
      <c r="B57" s="13"/>
      <c r="C57" s="14" t="s">
        <v>125</v>
      </c>
      <c r="D57" s="15">
        <v>1</v>
      </c>
      <c r="E57" s="109">
        <f>0.9+0.6+0.3+7.81</f>
        <v>9.61</v>
      </c>
      <c r="F57" s="43">
        <f t="shared" si="2"/>
        <v>9.61</v>
      </c>
      <c r="G57" s="41"/>
      <c r="H57" s="42"/>
      <c r="I57" s="37"/>
      <c r="J57" s="19"/>
    </row>
    <row r="58" spans="1:17" s="20" customFormat="1" ht="18" customHeight="1">
      <c r="A58" s="21"/>
      <c r="B58" s="35" t="s">
        <v>16</v>
      </c>
      <c r="C58" s="14"/>
      <c r="D58" s="28"/>
      <c r="E58" s="26"/>
      <c r="F58" s="16">
        <f>SUM(F53:F57)</f>
        <v>1261.1699999999998</v>
      </c>
      <c r="G58" s="16">
        <v>1.05</v>
      </c>
      <c r="H58" s="18">
        <f>TRUNC(F58*G58,2)</f>
        <v>1324.22</v>
      </c>
      <c r="I58" s="24" t="s">
        <v>25</v>
      </c>
      <c r="J58" s="19"/>
    </row>
    <row r="59" spans="1:17" s="20" customFormat="1" ht="18" customHeight="1">
      <c r="A59" s="21"/>
      <c r="B59" s="27"/>
      <c r="C59" s="14"/>
      <c r="D59" s="28"/>
      <c r="E59" s="26"/>
      <c r="F59" s="23"/>
      <c r="G59" s="23"/>
      <c r="H59" s="29"/>
      <c r="I59" s="24"/>
      <c r="J59" s="19"/>
    </row>
    <row r="60" spans="1:17" s="20" customFormat="1" ht="18" customHeight="1">
      <c r="A60" s="21" t="s">
        <v>46</v>
      </c>
      <c r="B60" s="13" t="s">
        <v>26</v>
      </c>
      <c r="C60" s="14"/>
      <c r="D60" s="28"/>
      <c r="E60" s="26"/>
      <c r="F60" s="23"/>
      <c r="G60" s="23"/>
      <c r="H60" s="18"/>
      <c r="I60" s="24"/>
      <c r="J60" s="19"/>
    </row>
    <row r="61" spans="1:17" s="20" customFormat="1" ht="18" customHeight="1">
      <c r="A61" s="30" t="str">
        <f>A52</f>
        <v>아연도 각관</v>
      </c>
      <c r="B61" s="13" t="str">
        <f>B52</f>
        <v>50 x 50 x 2.3T</v>
      </c>
      <c r="C61" s="14" t="str">
        <f>""&amp;D61&amp;"m (각관 정미량) * "&amp;E61&amp;"kg/m(단위중량) "</f>
        <v xml:space="preserve">1261.17m (각관 정미량) * 3.34kg/m(단위중량) </v>
      </c>
      <c r="D61" s="25">
        <f>F58</f>
        <v>1261.1699999999998</v>
      </c>
      <c r="E61" s="25">
        <v>3.34</v>
      </c>
      <c r="F61" s="16">
        <f>TRUNC(D61*E61,2)</f>
        <v>4212.3</v>
      </c>
      <c r="G61" s="23"/>
      <c r="H61" s="18"/>
      <c r="I61" s="24"/>
      <c r="J61" s="19"/>
    </row>
    <row r="62" spans="1:17" s="20" customFormat="1" ht="18" customHeight="1">
      <c r="A62" s="30"/>
      <c r="B62" s="27"/>
      <c r="C62" s="14" t="str">
        <f>""&amp;D62&amp;"kg (각관 무게) ÷ "&amp;E62&amp;"(단위변환) "</f>
        <v xml:space="preserve">4212.3kg (각관 무게) ÷ 1000(단위변환) </v>
      </c>
      <c r="D62" s="25">
        <f>F61</f>
        <v>4212.3</v>
      </c>
      <c r="E62" s="38">
        <v>1000</v>
      </c>
      <c r="F62" s="16">
        <f>D62/E62</f>
        <v>4.2122999999999999</v>
      </c>
      <c r="G62" s="40">
        <v>1</v>
      </c>
      <c r="H62" s="18">
        <f>TRUNC(F62*G62,2)</f>
        <v>4.21</v>
      </c>
      <c r="I62" s="24" t="s">
        <v>23</v>
      </c>
      <c r="J62" s="19"/>
    </row>
    <row r="63" spans="1:17" s="20" customFormat="1" ht="18" customHeight="1">
      <c r="A63" s="21"/>
      <c r="B63" s="35" t="s">
        <v>16</v>
      </c>
      <c r="C63" s="14"/>
      <c r="D63" s="28"/>
      <c r="E63" s="26"/>
      <c r="F63" s="23"/>
      <c r="G63" s="40"/>
      <c r="H63" s="18"/>
      <c r="I63" s="24"/>
      <c r="J63" s="19"/>
    </row>
    <row r="64" spans="1:17" s="20" customFormat="1" ht="18" customHeight="1">
      <c r="A64" s="21"/>
      <c r="B64" s="13"/>
      <c r="C64" s="14"/>
      <c r="D64" s="28"/>
      <c r="E64" s="26"/>
      <c r="F64" s="23"/>
      <c r="G64" s="23"/>
      <c r="H64" s="18"/>
      <c r="I64" s="24"/>
      <c r="J64" s="19"/>
    </row>
    <row r="65" spans="1:10" s="20" customFormat="1" ht="18" customHeight="1">
      <c r="A65" s="12" t="s">
        <v>93</v>
      </c>
      <c r="B65" s="13" t="s">
        <v>94</v>
      </c>
      <c r="C65" s="33"/>
      <c r="D65" s="49"/>
      <c r="E65" s="49"/>
      <c r="F65" s="40"/>
      <c r="G65" s="43"/>
      <c r="H65" s="50"/>
      <c r="I65" s="37"/>
      <c r="J65" s="19"/>
    </row>
    <row r="66" spans="1:10" s="20" customFormat="1" ht="18" customHeight="1">
      <c r="A66" s="21"/>
      <c r="B66" s="27" t="s">
        <v>95</v>
      </c>
      <c r="C66" s="14" t="str">
        <f>""&amp;D66&amp;"m  * "&amp;E66&amp;"m "</f>
        <v xml:space="preserve">1.5m  * 230.6m </v>
      </c>
      <c r="D66" s="57">
        <v>1.5</v>
      </c>
      <c r="E66" s="57">
        <v>230.6</v>
      </c>
      <c r="F66" s="40">
        <f>TRUNC(D66*E66,2)</f>
        <v>345.9</v>
      </c>
      <c r="G66" s="17"/>
      <c r="H66" s="18"/>
      <c r="I66" s="24"/>
      <c r="J66" s="19"/>
    </row>
    <row r="67" spans="1:10" s="20" customFormat="1" ht="18" customHeight="1">
      <c r="A67" s="21"/>
      <c r="B67" s="76" t="s">
        <v>121</v>
      </c>
      <c r="C67" s="14" t="str">
        <f>""&amp;E67&amp;"㎡"</f>
        <v>5.25㎡</v>
      </c>
      <c r="D67" s="57">
        <v>1</v>
      </c>
      <c r="E67" s="57">
        <v>5.25</v>
      </c>
      <c r="F67" s="40">
        <f>TRUNC(D67*E67,2)</f>
        <v>5.25</v>
      </c>
      <c r="G67" s="17"/>
      <c r="H67" s="18"/>
      <c r="I67" s="24"/>
      <c r="J67" s="19"/>
    </row>
    <row r="68" spans="1:10" s="20" customFormat="1" ht="18" customHeight="1">
      <c r="A68" s="21"/>
      <c r="B68" s="76" t="s">
        <v>122</v>
      </c>
      <c r="C68" s="14" t="str">
        <f>""&amp;E68&amp;"㎡"</f>
        <v>6.86㎡</v>
      </c>
      <c r="D68" s="57">
        <v>1</v>
      </c>
      <c r="E68" s="57">
        <v>6.86</v>
      </c>
      <c r="F68" s="40">
        <f>TRUNC(D68*E68,2)</f>
        <v>6.86</v>
      </c>
      <c r="G68" s="17"/>
      <c r="H68" s="18"/>
      <c r="I68" s="24"/>
      <c r="J68" s="19"/>
    </row>
    <row r="69" spans="1:10" s="20" customFormat="1" ht="18" customHeight="1">
      <c r="A69" s="21"/>
      <c r="B69" s="27" t="s">
        <v>96</v>
      </c>
      <c r="C69" s="14" t="str">
        <f>""&amp;D69&amp;"m  * "&amp;E69&amp;"m "</f>
        <v xml:space="preserve">466.3m  * 0.24m </v>
      </c>
      <c r="D69" s="57">
        <v>466.3</v>
      </c>
      <c r="E69" s="91">
        <v>0.24</v>
      </c>
      <c r="F69" s="40">
        <f>TRUNC(D69*E69,2)</f>
        <v>111.91</v>
      </c>
      <c r="G69" s="17"/>
      <c r="H69" s="18"/>
      <c r="I69" s="24"/>
      <c r="J69" s="19"/>
    </row>
    <row r="70" spans="1:10" s="20" customFormat="1" ht="18" customHeight="1">
      <c r="A70" s="21"/>
      <c r="B70" s="35" t="s">
        <v>16</v>
      </c>
      <c r="C70" s="14"/>
      <c r="D70" s="57"/>
      <c r="E70" s="57"/>
      <c r="F70" s="16">
        <f>SUM(F66:F69)</f>
        <v>469.91999999999996</v>
      </c>
      <c r="G70" s="43">
        <v>1.1000000000000001</v>
      </c>
      <c r="H70" s="50">
        <f>F70*G70</f>
        <v>516.91200000000003</v>
      </c>
      <c r="I70" s="37" t="s">
        <v>20</v>
      </c>
      <c r="J70" s="19"/>
    </row>
    <row r="71" spans="1:10" s="20" customFormat="1" ht="18" customHeight="1">
      <c r="A71" s="21"/>
      <c r="B71" s="13"/>
      <c r="C71" s="14"/>
      <c r="D71" s="28"/>
      <c r="E71" s="26"/>
      <c r="F71" s="23"/>
      <c r="G71" s="23"/>
      <c r="H71" s="18"/>
      <c r="I71" s="24"/>
      <c r="J71" s="19"/>
    </row>
    <row r="72" spans="1:10" ht="18" customHeight="1">
      <c r="A72" s="21" t="s">
        <v>30</v>
      </c>
      <c r="B72" s="35"/>
      <c r="C72" s="14"/>
      <c r="D72" s="28"/>
      <c r="E72" s="28"/>
      <c r="F72" s="23"/>
      <c r="G72" s="23"/>
      <c r="H72" s="29"/>
      <c r="I72" s="24"/>
      <c r="J72" s="19"/>
    </row>
    <row r="73" spans="1:10" ht="18" customHeight="1">
      <c r="A73" s="21"/>
      <c r="B73" s="27" t="s">
        <v>31</v>
      </c>
      <c r="C73" s="14" t="str">
        <f>""&amp;E73&amp;"㎡"</f>
        <v>469.92㎡</v>
      </c>
      <c r="D73" s="28"/>
      <c r="E73" s="22">
        <f>F70</f>
        <v>469.91999999999996</v>
      </c>
      <c r="F73" s="23">
        <f>E73</f>
        <v>469.91999999999996</v>
      </c>
      <c r="G73" s="23"/>
      <c r="H73" s="29"/>
      <c r="I73" s="24"/>
      <c r="J73" s="19"/>
    </row>
    <row r="74" spans="1:10" ht="18" customHeight="1">
      <c r="A74" s="21"/>
      <c r="B74" s="35" t="s">
        <v>16</v>
      </c>
      <c r="C74" s="14"/>
      <c r="D74" s="28"/>
      <c r="E74" s="28"/>
      <c r="F74" s="23">
        <f>E73</f>
        <v>469.91999999999996</v>
      </c>
      <c r="G74" s="23"/>
      <c r="H74" s="29">
        <f>F74</f>
        <v>469.91999999999996</v>
      </c>
      <c r="I74" s="24" t="s">
        <v>20</v>
      </c>
      <c r="J74" s="19"/>
    </row>
    <row r="75" spans="1:10" ht="18" customHeight="1">
      <c r="A75" s="21"/>
      <c r="B75" s="35"/>
      <c r="C75" s="14"/>
      <c r="D75" s="28"/>
      <c r="E75" s="28"/>
      <c r="F75" s="23"/>
      <c r="G75" s="23"/>
      <c r="H75" s="29"/>
      <c r="I75" s="24"/>
      <c r="J75" s="19"/>
    </row>
    <row r="76" spans="1:10" ht="18" customHeight="1">
      <c r="A76" s="12" t="s">
        <v>29</v>
      </c>
      <c r="B76" s="13" t="s">
        <v>24</v>
      </c>
      <c r="C76" s="33"/>
      <c r="D76" s="15"/>
      <c r="E76" s="15"/>
      <c r="F76" s="41"/>
      <c r="G76" s="41"/>
      <c r="H76" s="42"/>
      <c r="I76" s="37"/>
      <c r="J76" s="19"/>
    </row>
    <row r="77" spans="1:10" ht="18" customHeight="1">
      <c r="A77" s="21"/>
      <c r="B77" s="27" t="s">
        <v>109</v>
      </c>
      <c r="C77" s="14" t="str">
        <f>""&amp;D77&amp;"면 * "&amp;E77&amp;"㎡"</f>
        <v>2면 * 469.92㎡</v>
      </c>
      <c r="D77" s="32">
        <v>2</v>
      </c>
      <c r="E77" s="25">
        <f>F70</f>
        <v>469.91999999999996</v>
      </c>
      <c r="F77" s="16">
        <f>D77*E77</f>
        <v>939.83999999999992</v>
      </c>
      <c r="G77" s="23"/>
      <c r="H77" s="29"/>
      <c r="I77" s="24"/>
      <c r="J77" s="19"/>
    </row>
    <row r="78" spans="1:10" ht="18" customHeight="1">
      <c r="A78" s="21"/>
      <c r="B78" s="35" t="s">
        <v>16</v>
      </c>
      <c r="C78" s="14"/>
      <c r="D78" s="28"/>
      <c r="E78" s="28"/>
      <c r="F78" s="16">
        <f>SUM(F77:F77)</f>
        <v>939.83999999999992</v>
      </c>
      <c r="G78" s="23"/>
      <c r="H78" s="29">
        <f>F78:F78</f>
        <v>939.83999999999992</v>
      </c>
      <c r="I78" s="24" t="s">
        <v>20</v>
      </c>
      <c r="J78" s="19"/>
    </row>
    <row r="79" spans="1:10" ht="18" customHeight="1">
      <c r="A79" s="21"/>
      <c r="B79" s="35"/>
      <c r="C79" s="14"/>
      <c r="D79" s="28"/>
      <c r="E79" s="28"/>
      <c r="F79" s="23"/>
      <c r="G79" s="23"/>
      <c r="H79" s="29"/>
      <c r="I79" s="24"/>
      <c r="J79" s="19"/>
    </row>
    <row r="80" spans="1:10" ht="18" customHeight="1">
      <c r="A80" s="21" t="s">
        <v>32</v>
      </c>
      <c r="B80" s="27" t="s">
        <v>101</v>
      </c>
      <c r="C80" s="14"/>
      <c r="D80" s="28"/>
      <c r="E80" s="28"/>
      <c r="F80" s="39"/>
      <c r="G80" s="23"/>
      <c r="H80" s="29"/>
      <c r="I80" s="24"/>
      <c r="J80" s="19"/>
    </row>
    <row r="81" spans="1:10" ht="18" customHeight="1">
      <c r="A81" s="21"/>
      <c r="B81" s="35"/>
      <c r="C81" s="14" t="str">
        <f>""&amp;D81&amp;"㎡ * "&amp;E81&amp;"개 (면적당 사용되는 클립갯수)"</f>
        <v>358.01㎡ * 28개 (면적당 사용되는 클립갯수)</v>
      </c>
      <c r="D81" s="26">
        <f>F66+F67+F68</f>
        <v>358.01</v>
      </c>
      <c r="E81" s="28">
        <v>28</v>
      </c>
      <c r="F81" s="39">
        <f>ROUNDUP(D81*E81,0)</f>
        <v>10025</v>
      </c>
      <c r="G81" s="16">
        <v>1.05</v>
      </c>
      <c r="H81" s="36">
        <f>ROUNDUP(F81*G81,0)</f>
        <v>10527</v>
      </c>
      <c r="I81" s="24" t="s">
        <v>34</v>
      </c>
      <c r="J81" s="19"/>
    </row>
    <row r="82" spans="1:10" ht="18" customHeight="1">
      <c r="A82" s="21"/>
      <c r="B82" s="35"/>
      <c r="C82" s="14"/>
      <c r="D82" s="26"/>
      <c r="E82" s="28"/>
      <c r="F82" s="39"/>
      <c r="G82" s="23"/>
      <c r="H82" s="36"/>
      <c r="I82" s="24"/>
      <c r="J82" s="19"/>
    </row>
    <row r="83" spans="1:10" ht="18" customHeight="1">
      <c r="A83" s="12" t="s">
        <v>35</v>
      </c>
      <c r="B83" s="51" t="s">
        <v>36</v>
      </c>
      <c r="C83" s="14"/>
      <c r="D83" s="38"/>
      <c r="E83" s="28"/>
      <c r="F83" s="23"/>
      <c r="G83" s="23"/>
      <c r="H83" s="29"/>
      <c r="I83" s="24"/>
      <c r="J83" s="19"/>
    </row>
    <row r="84" spans="1:10" s="20" customFormat="1" ht="18" customHeight="1">
      <c r="A84" s="21"/>
      <c r="B84" s="27" t="s">
        <v>37</v>
      </c>
      <c r="C84" s="14" t="str">
        <f>""&amp;D84&amp;"개(클립갯수) * "&amp;E84&amp;"개 (나사갯수)"</f>
        <v>10025개(클립갯수) * 2개 (나사갯수)</v>
      </c>
      <c r="D84" s="38">
        <f>F81</f>
        <v>10025</v>
      </c>
      <c r="E84" s="38">
        <v>2</v>
      </c>
      <c r="F84" s="39">
        <f>ROUNDUP(D84*E84,0)</f>
        <v>20050</v>
      </c>
      <c r="G84" s="16">
        <v>1.05</v>
      </c>
      <c r="H84" s="36">
        <f>ROUNDUP(F84*G84,0)</f>
        <v>21053</v>
      </c>
      <c r="I84" s="24" t="s">
        <v>34</v>
      </c>
      <c r="J84" s="19"/>
    </row>
    <row r="85" spans="1:10" s="20" customFormat="1" ht="18" customHeight="1">
      <c r="A85" s="21"/>
      <c r="B85" s="27"/>
      <c r="C85" s="14"/>
      <c r="D85" s="26"/>
      <c r="E85" s="28"/>
      <c r="F85" s="39"/>
      <c r="G85" s="39"/>
      <c r="H85" s="36"/>
      <c r="I85" s="24"/>
      <c r="J85" s="19"/>
    </row>
    <row r="86" spans="1:10" s="20" customFormat="1" ht="18" customHeight="1">
      <c r="A86" s="21" t="s">
        <v>38</v>
      </c>
      <c r="B86" s="27" t="s">
        <v>39</v>
      </c>
      <c r="C86" s="14" t="str">
        <f>""&amp;D86&amp;"㎡(데크면적) * "&amp;E86&amp;"개 (나사갯수)"</f>
        <v>111.91㎡(데크면적) * 60개 (나사갯수)</v>
      </c>
      <c r="D86" s="22">
        <f>F69</f>
        <v>111.91</v>
      </c>
      <c r="E86" s="22">
        <v>60</v>
      </c>
      <c r="F86" s="17">
        <f>TRUNC(D86*E86,2)</f>
        <v>6714.6</v>
      </c>
      <c r="G86" s="16">
        <v>1.05</v>
      </c>
      <c r="H86" s="36">
        <f>ROUNDUP(F86*G86,0)</f>
        <v>7051</v>
      </c>
      <c r="I86" s="24" t="s">
        <v>34</v>
      </c>
      <c r="J86" s="19"/>
    </row>
    <row r="87" spans="1:10" s="20" customFormat="1" ht="18" customHeight="1">
      <c r="A87" s="21"/>
      <c r="B87" s="13"/>
      <c r="C87" s="14"/>
      <c r="D87" s="28"/>
      <c r="E87" s="26"/>
      <c r="F87" s="23"/>
      <c r="G87" s="23"/>
      <c r="H87" s="18"/>
      <c r="I87" s="24"/>
      <c r="J87" s="19"/>
    </row>
    <row r="88" spans="1:10" ht="18" customHeight="1">
      <c r="A88" s="21"/>
      <c r="B88" s="35"/>
      <c r="C88" s="14"/>
      <c r="D88" s="28"/>
      <c r="E88" s="28"/>
      <c r="F88" s="23"/>
      <c r="G88" s="23"/>
      <c r="H88" s="29"/>
      <c r="I88" s="24"/>
      <c r="J88" s="19"/>
    </row>
    <row r="89" spans="1:10">
      <c r="A89" s="45" t="s">
        <v>110</v>
      </c>
      <c r="B89" s="46"/>
      <c r="C89" s="46"/>
      <c r="D89" s="47"/>
      <c r="E89" s="46"/>
      <c r="F89" s="46"/>
      <c r="G89" s="46"/>
      <c r="H89" s="46"/>
      <c r="I89" s="46"/>
      <c r="J89" s="48"/>
    </row>
    <row r="90" spans="1:10">
      <c r="A90" s="21" t="s">
        <v>68</v>
      </c>
      <c r="B90" s="27" t="s">
        <v>111</v>
      </c>
      <c r="C90" s="14" t="str">
        <f>""&amp;D90&amp;"㎥ (레미콘중량) * "&amp;E90&amp;"ton/㎥(단위중량)"</f>
        <v>7.56㎥ (레미콘중량) * 2.3ton/㎥(단위중량)</v>
      </c>
      <c r="D90" s="25">
        <f>H16</f>
        <v>7.56</v>
      </c>
      <c r="E90" s="28">
        <v>2.2999999999999998</v>
      </c>
      <c r="F90" s="16">
        <f>D90*E90</f>
        <v>17.387999999999998</v>
      </c>
      <c r="G90" s="17"/>
      <c r="H90" s="18">
        <f>F90</f>
        <v>17.387999999999998</v>
      </c>
      <c r="I90" s="81" t="s">
        <v>66</v>
      </c>
      <c r="J90" s="19"/>
    </row>
    <row r="91" spans="1:10">
      <c r="A91" s="21"/>
      <c r="B91" s="27"/>
      <c r="C91" s="14"/>
      <c r="D91" s="28"/>
      <c r="E91" s="28"/>
      <c r="F91" s="39"/>
      <c r="G91" s="17"/>
      <c r="H91" s="18"/>
      <c r="I91" s="24"/>
      <c r="J91" s="19"/>
    </row>
    <row r="92" spans="1:10">
      <c r="A92" s="21" t="s">
        <v>112</v>
      </c>
      <c r="B92" s="27" t="s">
        <v>111</v>
      </c>
      <c r="C92" s="14"/>
      <c r="D92" s="28"/>
      <c r="E92" s="28"/>
      <c r="F92" s="39"/>
      <c r="G92" s="17"/>
      <c r="H92" s="18"/>
      <c r="I92" s="24"/>
      <c r="J92" s="19"/>
    </row>
    <row r="93" spans="1:10">
      <c r="A93" s="30" t="str">
        <f>A37</f>
        <v>아연도 각관</v>
      </c>
      <c r="B93" s="27" t="str">
        <f>B37</f>
        <v>100 x 100 x 2.3T</v>
      </c>
      <c r="C93" s="14" t="str">
        <f>""&amp;F93&amp;"ton (각관무게) "</f>
        <v xml:space="preserve">11.838435ton (각관무게) </v>
      </c>
      <c r="D93" s="25">
        <f>F49</f>
        <v>11.274700000000001</v>
      </c>
      <c r="E93" s="25">
        <v>1.05</v>
      </c>
      <c r="F93" s="16">
        <f>D93*E93</f>
        <v>11.838435000000002</v>
      </c>
      <c r="G93" s="17"/>
      <c r="H93" s="18"/>
      <c r="I93" s="24"/>
      <c r="J93" s="19"/>
    </row>
    <row r="94" spans="1:10">
      <c r="A94" s="30" t="str">
        <f>A52</f>
        <v>아연도 각관</v>
      </c>
      <c r="B94" s="27" t="str">
        <f>B52</f>
        <v>50 x 50 x 2.3T</v>
      </c>
      <c r="C94" s="14" t="str">
        <f>""&amp;F94&amp;"ton (각관무게) "</f>
        <v xml:space="preserve">4.422915ton (각관무게) </v>
      </c>
      <c r="D94" s="25">
        <f>F62</f>
        <v>4.2122999999999999</v>
      </c>
      <c r="E94" s="25">
        <v>1.05</v>
      </c>
      <c r="F94" s="16">
        <f>D94*E94</f>
        <v>4.4229149999999997</v>
      </c>
      <c r="G94" s="17"/>
      <c r="H94" s="18"/>
      <c r="I94" s="24"/>
      <c r="J94" s="19"/>
    </row>
    <row r="95" spans="1:10">
      <c r="A95" s="136" t="str">
        <f>A30</f>
        <v>열연강판</v>
      </c>
      <c r="B95" s="27" t="str">
        <f>B30</f>
        <v>7.0 ＜T≤ 8.0</v>
      </c>
      <c r="C95" s="14" t="str">
        <f>""&amp;F95&amp;"ton (철판무게) "</f>
        <v xml:space="preserve">0.77ton (철판무게) </v>
      </c>
      <c r="D95" s="26">
        <f>H33</f>
        <v>0.77</v>
      </c>
      <c r="E95" s="25">
        <v>1</v>
      </c>
      <c r="F95" s="16">
        <f>D95*E95</f>
        <v>0.77</v>
      </c>
      <c r="G95" s="17"/>
      <c r="H95" s="18"/>
      <c r="I95" s="24"/>
      <c r="J95" s="19"/>
    </row>
    <row r="96" spans="1:10">
      <c r="A96" s="30"/>
      <c r="B96" s="35" t="s">
        <v>16</v>
      </c>
      <c r="C96" s="14"/>
      <c r="D96" s="28"/>
      <c r="E96" s="28"/>
      <c r="F96" s="39">
        <f>SUM(F93:F95)</f>
        <v>17.03135</v>
      </c>
      <c r="G96" s="17"/>
      <c r="H96" s="18">
        <f>F96</f>
        <v>17.03135</v>
      </c>
      <c r="I96" s="24" t="s">
        <v>23</v>
      </c>
      <c r="J96" s="19"/>
    </row>
    <row r="97" spans="1:10">
      <c r="A97" s="21"/>
      <c r="B97" s="27"/>
      <c r="C97" s="14"/>
      <c r="D97" s="28"/>
      <c r="E97" s="28"/>
      <c r="F97" s="39"/>
      <c r="G97" s="17"/>
      <c r="H97" s="18"/>
      <c r="I97" s="24"/>
      <c r="J97" s="19"/>
    </row>
    <row r="98" spans="1:10" ht="18" customHeight="1">
      <c r="A98" s="21" t="s">
        <v>113</v>
      </c>
      <c r="B98" s="27" t="s">
        <v>111</v>
      </c>
      <c r="C98" s="14"/>
      <c r="D98" s="28"/>
      <c r="E98" s="28"/>
      <c r="F98" s="39"/>
      <c r="G98" s="17"/>
      <c r="H98" s="18"/>
      <c r="I98" s="24"/>
      <c r="J98" s="19"/>
    </row>
    <row r="99" spans="1:10" ht="18" customHeight="1">
      <c r="A99" s="30" t="str">
        <f>A65</f>
        <v>목재덱(멀바우)</v>
      </c>
      <c r="B99" s="135" t="str">
        <f>B65</f>
        <v>120x30T</v>
      </c>
      <c r="C99" s="14" t="str">
        <f>""&amp;D99&amp;"(목재부피) * "&amp;E99&amp;"kg/㎥(단위중량)"</f>
        <v>15.50736(목재부피) * 0.7kg/㎥(단위중량)</v>
      </c>
      <c r="D99" s="32">
        <f>H70*0.03</f>
        <v>15.50736</v>
      </c>
      <c r="E99" s="28">
        <v>0.7</v>
      </c>
      <c r="F99" s="16">
        <f>D99*E99</f>
        <v>10.855152</v>
      </c>
      <c r="G99" s="17"/>
      <c r="H99" s="18"/>
      <c r="I99" s="24"/>
      <c r="J99" s="19"/>
    </row>
    <row r="100" spans="1:10" ht="18" customHeight="1">
      <c r="A100" s="21"/>
      <c r="B100" s="35" t="s">
        <v>16</v>
      </c>
      <c r="C100" s="14"/>
      <c r="D100" s="28"/>
      <c r="E100" s="28"/>
      <c r="F100" s="39">
        <f>SUM(F99:F99)</f>
        <v>10.855152</v>
      </c>
      <c r="G100" s="17"/>
      <c r="H100" s="18">
        <f>F100</f>
        <v>10.855152</v>
      </c>
      <c r="I100" s="24" t="s">
        <v>23</v>
      </c>
      <c r="J100" s="19"/>
    </row>
    <row r="101" spans="1:10">
      <c r="A101" s="21"/>
      <c r="B101" s="27"/>
      <c r="C101" s="52"/>
      <c r="D101" s="28"/>
      <c r="E101" s="28"/>
      <c r="F101" s="23"/>
      <c r="G101" s="23"/>
      <c r="H101" s="18"/>
      <c r="I101" s="24"/>
      <c r="J101" s="19"/>
    </row>
    <row r="102" spans="1:10" ht="17.25" thickBot="1">
      <c r="A102" s="126"/>
      <c r="B102" s="127"/>
      <c r="C102" s="128"/>
      <c r="D102" s="129"/>
      <c r="E102" s="130"/>
      <c r="F102" s="131"/>
      <c r="G102" s="131"/>
      <c r="H102" s="132"/>
      <c r="I102" s="133"/>
      <c r="J102" s="134"/>
    </row>
    <row r="103" spans="1:10">
      <c r="A103" s="21"/>
      <c r="B103" s="27"/>
      <c r="C103" s="52"/>
      <c r="D103" s="28"/>
      <c r="E103" s="28"/>
      <c r="F103" s="23"/>
      <c r="G103" s="23"/>
      <c r="H103" s="29"/>
      <c r="I103" s="24"/>
    </row>
    <row r="104" spans="1:10">
      <c r="A104" s="21" t="s">
        <v>48</v>
      </c>
      <c r="B104" s="27" t="s">
        <v>40</v>
      </c>
      <c r="C104" s="14" t="str">
        <f>""&amp;E104&amp;"경간 (도면참조) "</f>
        <v xml:space="preserve">4경간 (도면참조) </v>
      </c>
      <c r="D104" s="28">
        <v>1</v>
      </c>
      <c r="E104" s="28">
        <v>4</v>
      </c>
      <c r="F104" s="39">
        <f>D104*E104</f>
        <v>4</v>
      </c>
      <c r="G104" s="17">
        <v>1</v>
      </c>
      <c r="H104" s="36">
        <f>F104*G104</f>
        <v>4</v>
      </c>
      <c r="I104" s="24" t="s">
        <v>41</v>
      </c>
    </row>
  </sheetData>
  <phoneticPr fontId="10" type="noConversion"/>
  <printOptions horizontalCentered="1"/>
  <pageMargins left="0.39370078740157483" right="0.39370078740157483" top="0.39370078740157483" bottom="0.39370078740157483" header="0.31496062992125984" footer="0.39370078740157483"/>
  <pageSetup paperSize="9" scale="4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97515-CFF6-4474-A609-5950187F9E43}">
  <sheetPr>
    <pageSetUpPr fitToPage="1"/>
  </sheetPr>
  <dimension ref="A1:S114"/>
  <sheetViews>
    <sheetView view="pageBreakPreview" zoomScaleNormal="130" zoomScaleSheetLayoutView="100" workbookViewId="0">
      <pane xSplit="5895" ySplit="5865" topLeftCell="C1" activePane="bottomRight"/>
      <selection pane="topRight" activeCell="C1" sqref="C1"/>
      <selection pane="bottomLeft" activeCell="A15" sqref="A15"/>
      <selection pane="bottomRight" activeCell="C15" sqref="C15"/>
    </sheetView>
  </sheetViews>
  <sheetFormatPr defaultRowHeight="16.5"/>
  <cols>
    <col min="1" max="1" width="26" bestFit="1" customWidth="1"/>
    <col min="2" max="2" width="19.5" bestFit="1" customWidth="1"/>
    <col min="3" max="3" width="72.75" customWidth="1"/>
    <col min="4" max="4" width="9.625" bestFit="1" customWidth="1"/>
    <col min="5" max="6" width="10.5" bestFit="1" customWidth="1"/>
    <col min="7" max="7" width="5.625" customWidth="1"/>
    <col min="8" max="8" width="11.625" bestFit="1" customWidth="1"/>
    <col min="9" max="9" width="5.625" customWidth="1"/>
    <col min="10" max="10" width="16.875" bestFit="1" customWidth="1"/>
    <col min="12" max="12" width="10.25" bestFit="1" customWidth="1"/>
    <col min="14" max="14" width="9.625" bestFit="1" customWidth="1"/>
    <col min="257" max="257" width="26" bestFit="1" customWidth="1"/>
    <col min="258" max="258" width="19.5" bestFit="1" customWidth="1"/>
    <col min="259" max="259" width="68.625" bestFit="1" customWidth="1"/>
    <col min="260" max="260" width="8.75" bestFit="1" customWidth="1"/>
    <col min="261" max="262" width="10.5" bestFit="1" customWidth="1"/>
    <col min="263" max="263" width="5.625" customWidth="1"/>
    <col min="264" max="264" width="11.625" bestFit="1" customWidth="1"/>
    <col min="265" max="265" width="5.625" customWidth="1"/>
    <col min="266" max="266" width="16.875" bestFit="1" customWidth="1"/>
    <col min="513" max="513" width="26" bestFit="1" customWidth="1"/>
    <col min="514" max="514" width="19.5" bestFit="1" customWidth="1"/>
    <col min="515" max="515" width="68.625" bestFit="1" customWidth="1"/>
    <col min="516" max="516" width="8.75" bestFit="1" customWidth="1"/>
    <col min="517" max="518" width="10.5" bestFit="1" customWidth="1"/>
    <col min="519" max="519" width="5.625" customWidth="1"/>
    <col min="520" max="520" width="11.625" bestFit="1" customWidth="1"/>
    <col min="521" max="521" width="5.625" customWidth="1"/>
    <col min="522" max="522" width="16.875" bestFit="1" customWidth="1"/>
    <col min="769" max="769" width="26" bestFit="1" customWidth="1"/>
    <col min="770" max="770" width="19.5" bestFit="1" customWidth="1"/>
    <col min="771" max="771" width="68.625" bestFit="1" customWidth="1"/>
    <col min="772" max="772" width="8.75" bestFit="1" customWidth="1"/>
    <col min="773" max="774" width="10.5" bestFit="1" customWidth="1"/>
    <col min="775" max="775" width="5.625" customWidth="1"/>
    <col min="776" max="776" width="11.625" bestFit="1" customWidth="1"/>
    <col min="777" max="777" width="5.625" customWidth="1"/>
    <col min="778" max="778" width="16.875" bestFit="1" customWidth="1"/>
    <col min="1025" max="1025" width="26" bestFit="1" customWidth="1"/>
    <col min="1026" max="1026" width="19.5" bestFit="1" customWidth="1"/>
    <col min="1027" max="1027" width="68.625" bestFit="1" customWidth="1"/>
    <col min="1028" max="1028" width="8.75" bestFit="1" customWidth="1"/>
    <col min="1029" max="1030" width="10.5" bestFit="1" customWidth="1"/>
    <col min="1031" max="1031" width="5.625" customWidth="1"/>
    <col min="1032" max="1032" width="11.625" bestFit="1" customWidth="1"/>
    <col min="1033" max="1033" width="5.625" customWidth="1"/>
    <col min="1034" max="1034" width="16.875" bestFit="1" customWidth="1"/>
    <col min="1281" max="1281" width="26" bestFit="1" customWidth="1"/>
    <col min="1282" max="1282" width="19.5" bestFit="1" customWidth="1"/>
    <col min="1283" max="1283" width="68.625" bestFit="1" customWidth="1"/>
    <col min="1284" max="1284" width="8.75" bestFit="1" customWidth="1"/>
    <col min="1285" max="1286" width="10.5" bestFit="1" customWidth="1"/>
    <col min="1287" max="1287" width="5.625" customWidth="1"/>
    <col min="1288" max="1288" width="11.625" bestFit="1" customWidth="1"/>
    <col min="1289" max="1289" width="5.625" customWidth="1"/>
    <col min="1290" max="1290" width="16.875" bestFit="1" customWidth="1"/>
    <col min="1537" max="1537" width="26" bestFit="1" customWidth="1"/>
    <col min="1538" max="1538" width="19.5" bestFit="1" customWidth="1"/>
    <col min="1539" max="1539" width="68.625" bestFit="1" customWidth="1"/>
    <col min="1540" max="1540" width="8.75" bestFit="1" customWidth="1"/>
    <col min="1541" max="1542" width="10.5" bestFit="1" customWidth="1"/>
    <col min="1543" max="1543" width="5.625" customWidth="1"/>
    <col min="1544" max="1544" width="11.625" bestFit="1" customWidth="1"/>
    <col min="1545" max="1545" width="5.625" customWidth="1"/>
    <col min="1546" max="1546" width="16.875" bestFit="1" customWidth="1"/>
    <col min="1793" max="1793" width="26" bestFit="1" customWidth="1"/>
    <col min="1794" max="1794" width="19.5" bestFit="1" customWidth="1"/>
    <col min="1795" max="1795" width="68.625" bestFit="1" customWidth="1"/>
    <col min="1796" max="1796" width="8.75" bestFit="1" customWidth="1"/>
    <col min="1797" max="1798" width="10.5" bestFit="1" customWidth="1"/>
    <col min="1799" max="1799" width="5.625" customWidth="1"/>
    <col min="1800" max="1800" width="11.625" bestFit="1" customWidth="1"/>
    <col min="1801" max="1801" width="5.625" customWidth="1"/>
    <col min="1802" max="1802" width="16.875" bestFit="1" customWidth="1"/>
    <col min="2049" max="2049" width="26" bestFit="1" customWidth="1"/>
    <col min="2050" max="2050" width="19.5" bestFit="1" customWidth="1"/>
    <col min="2051" max="2051" width="68.625" bestFit="1" customWidth="1"/>
    <col min="2052" max="2052" width="8.75" bestFit="1" customWidth="1"/>
    <col min="2053" max="2054" width="10.5" bestFit="1" customWidth="1"/>
    <col min="2055" max="2055" width="5.625" customWidth="1"/>
    <col min="2056" max="2056" width="11.625" bestFit="1" customWidth="1"/>
    <col min="2057" max="2057" width="5.625" customWidth="1"/>
    <col min="2058" max="2058" width="16.875" bestFit="1" customWidth="1"/>
    <col min="2305" max="2305" width="26" bestFit="1" customWidth="1"/>
    <col min="2306" max="2306" width="19.5" bestFit="1" customWidth="1"/>
    <col min="2307" max="2307" width="68.625" bestFit="1" customWidth="1"/>
    <col min="2308" max="2308" width="8.75" bestFit="1" customWidth="1"/>
    <col min="2309" max="2310" width="10.5" bestFit="1" customWidth="1"/>
    <col min="2311" max="2311" width="5.625" customWidth="1"/>
    <col min="2312" max="2312" width="11.625" bestFit="1" customWidth="1"/>
    <col min="2313" max="2313" width="5.625" customWidth="1"/>
    <col min="2314" max="2314" width="16.875" bestFit="1" customWidth="1"/>
    <col min="2561" max="2561" width="26" bestFit="1" customWidth="1"/>
    <col min="2562" max="2562" width="19.5" bestFit="1" customWidth="1"/>
    <col min="2563" max="2563" width="68.625" bestFit="1" customWidth="1"/>
    <col min="2564" max="2564" width="8.75" bestFit="1" customWidth="1"/>
    <col min="2565" max="2566" width="10.5" bestFit="1" customWidth="1"/>
    <col min="2567" max="2567" width="5.625" customWidth="1"/>
    <col min="2568" max="2568" width="11.625" bestFit="1" customWidth="1"/>
    <col min="2569" max="2569" width="5.625" customWidth="1"/>
    <col min="2570" max="2570" width="16.875" bestFit="1" customWidth="1"/>
    <col min="2817" max="2817" width="26" bestFit="1" customWidth="1"/>
    <col min="2818" max="2818" width="19.5" bestFit="1" customWidth="1"/>
    <col min="2819" max="2819" width="68.625" bestFit="1" customWidth="1"/>
    <col min="2820" max="2820" width="8.75" bestFit="1" customWidth="1"/>
    <col min="2821" max="2822" width="10.5" bestFit="1" customWidth="1"/>
    <col min="2823" max="2823" width="5.625" customWidth="1"/>
    <col min="2824" max="2824" width="11.625" bestFit="1" customWidth="1"/>
    <col min="2825" max="2825" width="5.625" customWidth="1"/>
    <col min="2826" max="2826" width="16.875" bestFit="1" customWidth="1"/>
    <col min="3073" max="3073" width="26" bestFit="1" customWidth="1"/>
    <col min="3074" max="3074" width="19.5" bestFit="1" customWidth="1"/>
    <col min="3075" max="3075" width="68.625" bestFit="1" customWidth="1"/>
    <col min="3076" max="3076" width="8.75" bestFit="1" customWidth="1"/>
    <col min="3077" max="3078" width="10.5" bestFit="1" customWidth="1"/>
    <col min="3079" max="3079" width="5.625" customWidth="1"/>
    <col min="3080" max="3080" width="11.625" bestFit="1" customWidth="1"/>
    <col min="3081" max="3081" width="5.625" customWidth="1"/>
    <col min="3082" max="3082" width="16.875" bestFit="1" customWidth="1"/>
    <col min="3329" max="3329" width="26" bestFit="1" customWidth="1"/>
    <col min="3330" max="3330" width="19.5" bestFit="1" customWidth="1"/>
    <col min="3331" max="3331" width="68.625" bestFit="1" customWidth="1"/>
    <col min="3332" max="3332" width="8.75" bestFit="1" customWidth="1"/>
    <col min="3333" max="3334" width="10.5" bestFit="1" customWidth="1"/>
    <col min="3335" max="3335" width="5.625" customWidth="1"/>
    <col min="3336" max="3336" width="11.625" bestFit="1" customWidth="1"/>
    <col min="3337" max="3337" width="5.625" customWidth="1"/>
    <col min="3338" max="3338" width="16.875" bestFit="1" customWidth="1"/>
    <col min="3585" max="3585" width="26" bestFit="1" customWidth="1"/>
    <col min="3586" max="3586" width="19.5" bestFit="1" customWidth="1"/>
    <col min="3587" max="3587" width="68.625" bestFit="1" customWidth="1"/>
    <col min="3588" max="3588" width="8.75" bestFit="1" customWidth="1"/>
    <col min="3589" max="3590" width="10.5" bestFit="1" customWidth="1"/>
    <col min="3591" max="3591" width="5.625" customWidth="1"/>
    <col min="3592" max="3592" width="11.625" bestFit="1" customWidth="1"/>
    <col min="3593" max="3593" width="5.625" customWidth="1"/>
    <col min="3594" max="3594" width="16.875" bestFit="1" customWidth="1"/>
    <col min="3841" max="3841" width="26" bestFit="1" customWidth="1"/>
    <col min="3842" max="3842" width="19.5" bestFit="1" customWidth="1"/>
    <col min="3843" max="3843" width="68.625" bestFit="1" customWidth="1"/>
    <col min="3844" max="3844" width="8.75" bestFit="1" customWidth="1"/>
    <col min="3845" max="3846" width="10.5" bestFit="1" customWidth="1"/>
    <col min="3847" max="3847" width="5.625" customWidth="1"/>
    <col min="3848" max="3848" width="11.625" bestFit="1" customWidth="1"/>
    <col min="3849" max="3849" width="5.625" customWidth="1"/>
    <col min="3850" max="3850" width="16.875" bestFit="1" customWidth="1"/>
    <col min="4097" max="4097" width="26" bestFit="1" customWidth="1"/>
    <col min="4098" max="4098" width="19.5" bestFit="1" customWidth="1"/>
    <col min="4099" max="4099" width="68.625" bestFit="1" customWidth="1"/>
    <col min="4100" max="4100" width="8.75" bestFit="1" customWidth="1"/>
    <col min="4101" max="4102" width="10.5" bestFit="1" customWidth="1"/>
    <col min="4103" max="4103" width="5.625" customWidth="1"/>
    <col min="4104" max="4104" width="11.625" bestFit="1" customWidth="1"/>
    <col min="4105" max="4105" width="5.625" customWidth="1"/>
    <col min="4106" max="4106" width="16.875" bestFit="1" customWidth="1"/>
    <col min="4353" max="4353" width="26" bestFit="1" customWidth="1"/>
    <col min="4354" max="4354" width="19.5" bestFit="1" customWidth="1"/>
    <col min="4355" max="4355" width="68.625" bestFit="1" customWidth="1"/>
    <col min="4356" max="4356" width="8.75" bestFit="1" customWidth="1"/>
    <col min="4357" max="4358" width="10.5" bestFit="1" customWidth="1"/>
    <col min="4359" max="4359" width="5.625" customWidth="1"/>
    <col min="4360" max="4360" width="11.625" bestFit="1" customWidth="1"/>
    <col min="4361" max="4361" width="5.625" customWidth="1"/>
    <col min="4362" max="4362" width="16.875" bestFit="1" customWidth="1"/>
    <col min="4609" max="4609" width="26" bestFit="1" customWidth="1"/>
    <col min="4610" max="4610" width="19.5" bestFit="1" customWidth="1"/>
    <col min="4611" max="4611" width="68.625" bestFit="1" customWidth="1"/>
    <col min="4612" max="4612" width="8.75" bestFit="1" customWidth="1"/>
    <col min="4613" max="4614" width="10.5" bestFit="1" customWidth="1"/>
    <col min="4615" max="4615" width="5.625" customWidth="1"/>
    <col min="4616" max="4616" width="11.625" bestFit="1" customWidth="1"/>
    <col min="4617" max="4617" width="5.625" customWidth="1"/>
    <col min="4618" max="4618" width="16.875" bestFit="1" customWidth="1"/>
    <col min="4865" max="4865" width="26" bestFit="1" customWidth="1"/>
    <col min="4866" max="4866" width="19.5" bestFit="1" customWidth="1"/>
    <col min="4867" max="4867" width="68.625" bestFit="1" customWidth="1"/>
    <col min="4868" max="4868" width="8.75" bestFit="1" customWidth="1"/>
    <col min="4869" max="4870" width="10.5" bestFit="1" customWidth="1"/>
    <col min="4871" max="4871" width="5.625" customWidth="1"/>
    <col min="4872" max="4872" width="11.625" bestFit="1" customWidth="1"/>
    <col min="4873" max="4873" width="5.625" customWidth="1"/>
    <col min="4874" max="4874" width="16.875" bestFit="1" customWidth="1"/>
    <col min="5121" max="5121" width="26" bestFit="1" customWidth="1"/>
    <col min="5122" max="5122" width="19.5" bestFit="1" customWidth="1"/>
    <col min="5123" max="5123" width="68.625" bestFit="1" customWidth="1"/>
    <col min="5124" max="5124" width="8.75" bestFit="1" customWidth="1"/>
    <col min="5125" max="5126" width="10.5" bestFit="1" customWidth="1"/>
    <col min="5127" max="5127" width="5.625" customWidth="1"/>
    <col min="5128" max="5128" width="11.625" bestFit="1" customWidth="1"/>
    <col min="5129" max="5129" width="5.625" customWidth="1"/>
    <col min="5130" max="5130" width="16.875" bestFit="1" customWidth="1"/>
    <col min="5377" max="5377" width="26" bestFit="1" customWidth="1"/>
    <col min="5378" max="5378" width="19.5" bestFit="1" customWidth="1"/>
    <col min="5379" max="5379" width="68.625" bestFit="1" customWidth="1"/>
    <col min="5380" max="5380" width="8.75" bestFit="1" customWidth="1"/>
    <col min="5381" max="5382" width="10.5" bestFit="1" customWidth="1"/>
    <col min="5383" max="5383" width="5.625" customWidth="1"/>
    <col min="5384" max="5384" width="11.625" bestFit="1" customWidth="1"/>
    <col min="5385" max="5385" width="5.625" customWidth="1"/>
    <col min="5386" max="5386" width="16.875" bestFit="1" customWidth="1"/>
    <col min="5633" max="5633" width="26" bestFit="1" customWidth="1"/>
    <col min="5634" max="5634" width="19.5" bestFit="1" customWidth="1"/>
    <col min="5635" max="5635" width="68.625" bestFit="1" customWidth="1"/>
    <col min="5636" max="5636" width="8.75" bestFit="1" customWidth="1"/>
    <col min="5637" max="5638" width="10.5" bestFit="1" customWidth="1"/>
    <col min="5639" max="5639" width="5.625" customWidth="1"/>
    <col min="5640" max="5640" width="11.625" bestFit="1" customWidth="1"/>
    <col min="5641" max="5641" width="5.625" customWidth="1"/>
    <col min="5642" max="5642" width="16.875" bestFit="1" customWidth="1"/>
    <col min="5889" max="5889" width="26" bestFit="1" customWidth="1"/>
    <col min="5890" max="5890" width="19.5" bestFit="1" customWidth="1"/>
    <col min="5891" max="5891" width="68.625" bestFit="1" customWidth="1"/>
    <col min="5892" max="5892" width="8.75" bestFit="1" customWidth="1"/>
    <col min="5893" max="5894" width="10.5" bestFit="1" customWidth="1"/>
    <col min="5895" max="5895" width="5.625" customWidth="1"/>
    <col min="5896" max="5896" width="11.625" bestFit="1" customWidth="1"/>
    <col min="5897" max="5897" width="5.625" customWidth="1"/>
    <col min="5898" max="5898" width="16.875" bestFit="1" customWidth="1"/>
    <col min="6145" max="6145" width="26" bestFit="1" customWidth="1"/>
    <col min="6146" max="6146" width="19.5" bestFit="1" customWidth="1"/>
    <col min="6147" max="6147" width="68.625" bestFit="1" customWidth="1"/>
    <col min="6148" max="6148" width="8.75" bestFit="1" customWidth="1"/>
    <col min="6149" max="6150" width="10.5" bestFit="1" customWidth="1"/>
    <col min="6151" max="6151" width="5.625" customWidth="1"/>
    <col min="6152" max="6152" width="11.625" bestFit="1" customWidth="1"/>
    <col min="6153" max="6153" width="5.625" customWidth="1"/>
    <col min="6154" max="6154" width="16.875" bestFit="1" customWidth="1"/>
    <col min="6401" max="6401" width="26" bestFit="1" customWidth="1"/>
    <col min="6402" max="6402" width="19.5" bestFit="1" customWidth="1"/>
    <col min="6403" max="6403" width="68.625" bestFit="1" customWidth="1"/>
    <col min="6404" max="6404" width="8.75" bestFit="1" customWidth="1"/>
    <col min="6405" max="6406" width="10.5" bestFit="1" customWidth="1"/>
    <col min="6407" max="6407" width="5.625" customWidth="1"/>
    <col min="6408" max="6408" width="11.625" bestFit="1" customWidth="1"/>
    <col min="6409" max="6409" width="5.625" customWidth="1"/>
    <col min="6410" max="6410" width="16.875" bestFit="1" customWidth="1"/>
    <col min="6657" max="6657" width="26" bestFit="1" customWidth="1"/>
    <col min="6658" max="6658" width="19.5" bestFit="1" customWidth="1"/>
    <col min="6659" max="6659" width="68.625" bestFit="1" customWidth="1"/>
    <col min="6660" max="6660" width="8.75" bestFit="1" customWidth="1"/>
    <col min="6661" max="6662" width="10.5" bestFit="1" customWidth="1"/>
    <col min="6663" max="6663" width="5.625" customWidth="1"/>
    <col min="6664" max="6664" width="11.625" bestFit="1" customWidth="1"/>
    <col min="6665" max="6665" width="5.625" customWidth="1"/>
    <col min="6666" max="6666" width="16.875" bestFit="1" customWidth="1"/>
    <col min="6913" max="6913" width="26" bestFit="1" customWidth="1"/>
    <col min="6914" max="6914" width="19.5" bestFit="1" customWidth="1"/>
    <col min="6915" max="6915" width="68.625" bestFit="1" customWidth="1"/>
    <col min="6916" max="6916" width="8.75" bestFit="1" customWidth="1"/>
    <col min="6917" max="6918" width="10.5" bestFit="1" customWidth="1"/>
    <col min="6919" max="6919" width="5.625" customWidth="1"/>
    <col min="6920" max="6920" width="11.625" bestFit="1" customWidth="1"/>
    <col min="6921" max="6921" width="5.625" customWidth="1"/>
    <col min="6922" max="6922" width="16.875" bestFit="1" customWidth="1"/>
    <col min="7169" max="7169" width="26" bestFit="1" customWidth="1"/>
    <col min="7170" max="7170" width="19.5" bestFit="1" customWidth="1"/>
    <col min="7171" max="7171" width="68.625" bestFit="1" customWidth="1"/>
    <col min="7172" max="7172" width="8.75" bestFit="1" customWidth="1"/>
    <col min="7173" max="7174" width="10.5" bestFit="1" customWidth="1"/>
    <col min="7175" max="7175" width="5.625" customWidth="1"/>
    <col min="7176" max="7176" width="11.625" bestFit="1" customWidth="1"/>
    <col min="7177" max="7177" width="5.625" customWidth="1"/>
    <col min="7178" max="7178" width="16.875" bestFit="1" customWidth="1"/>
    <col min="7425" max="7425" width="26" bestFit="1" customWidth="1"/>
    <col min="7426" max="7426" width="19.5" bestFit="1" customWidth="1"/>
    <col min="7427" max="7427" width="68.625" bestFit="1" customWidth="1"/>
    <col min="7428" max="7428" width="8.75" bestFit="1" customWidth="1"/>
    <col min="7429" max="7430" width="10.5" bestFit="1" customWidth="1"/>
    <col min="7431" max="7431" width="5.625" customWidth="1"/>
    <col min="7432" max="7432" width="11.625" bestFit="1" customWidth="1"/>
    <col min="7433" max="7433" width="5.625" customWidth="1"/>
    <col min="7434" max="7434" width="16.875" bestFit="1" customWidth="1"/>
    <col min="7681" max="7681" width="26" bestFit="1" customWidth="1"/>
    <col min="7682" max="7682" width="19.5" bestFit="1" customWidth="1"/>
    <col min="7683" max="7683" width="68.625" bestFit="1" customWidth="1"/>
    <col min="7684" max="7684" width="8.75" bestFit="1" customWidth="1"/>
    <col min="7685" max="7686" width="10.5" bestFit="1" customWidth="1"/>
    <col min="7687" max="7687" width="5.625" customWidth="1"/>
    <col min="7688" max="7688" width="11.625" bestFit="1" customWidth="1"/>
    <col min="7689" max="7689" width="5.625" customWidth="1"/>
    <col min="7690" max="7690" width="16.875" bestFit="1" customWidth="1"/>
    <col min="7937" max="7937" width="26" bestFit="1" customWidth="1"/>
    <col min="7938" max="7938" width="19.5" bestFit="1" customWidth="1"/>
    <col min="7939" max="7939" width="68.625" bestFit="1" customWidth="1"/>
    <col min="7940" max="7940" width="8.75" bestFit="1" customWidth="1"/>
    <col min="7941" max="7942" width="10.5" bestFit="1" customWidth="1"/>
    <col min="7943" max="7943" width="5.625" customWidth="1"/>
    <col min="7944" max="7944" width="11.625" bestFit="1" customWidth="1"/>
    <col min="7945" max="7945" width="5.625" customWidth="1"/>
    <col min="7946" max="7946" width="16.875" bestFit="1" customWidth="1"/>
    <col min="8193" max="8193" width="26" bestFit="1" customWidth="1"/>
    <col min="8194" max="8194" width="19.5" bestFit="1" customWidth="1"/>
    <col min="8195" max="8195" width="68.625" bestFit="1" customWidth="1"/>
    <col min="8196" max="8196" width="8.75" bestFit="1" customWidth="1"/>
    <col min="8197" max="8198" width="10.5" bestFit="1" customWidth="1"/>
    <col min="8199" max="8199" width="5.625" customWidth="1"/>
    <col min="8200" max="8200" width="11.625" bestFit="1" customWidth="1"/>
    <col min="8201" max="8201" width="5.625" customWidth="1"/>
    <col min="8202" max="8202" width="16.875" bestFit="1" customWidth="1"/>
    <col min="8449" max="8449" width="26" bestFit="1" customWidth="1"/>
    <col min="8450" max="8450" width="19.5" bestFit="1" customWidth="1"/>
    <col min="8451" max="8451" width="68.625" bestFit="1" customWidth="1"/>
    <col min="8452" max="8452" width="8.75" bestFit="1" customWidth="1"/>
    <col min="8453" max="8454" width="10.5" bestFit="1" customWidth="1"/>
    <col min="8455" max="8455" width="5.625" customWidth="1"/>
    <col min="8456" max="8456" width="11.625" bestFit="1" customWidth="1"/>
    <col min="8457" max="8457" width="5.625" customWidth="1"/>
    <col min="8458" max="8458" width="16.875" bestFit="1" customWidth="1"/>
    <col min="8705" max="8705" width="26" bestFit="1" customWidth="1"/>
    <col min="8706" max="8706" width="19.5" bestFit="1" customWidth="1"/>
    <col min="8707" max="8707" width="68.625" bestFit="1" customWidth="1"/>
    <col min="8708" max="8708" width="8.75" bestFit="1" customWidth="1"/>
    <col min="8709" max="8710" width="10.5" bestFit="1" customWidth="1"/>
    <col min="8711" max="8711" width="5.625" customWidth="1"/>
    <col min="8712" max="8712" width="11.625" bestFit="1" customWidth="1"/>
    <col min="8713" max="8713" width="5.625" customWidth="1"/>
    <col min="8714" max="8714" width="16.875" bestFit="1" customWidth="1"/>
    <col min="8961" max="8961" width="26" bestFit="1" customWidth="1"/>
    <col min="8962" max="8962" width="19.5" bestFit="1" customWidth="1"/>
    <col min="8963" max="8963" width="68.625" bestFit="1" customWidth="1"/>
    <col min="8964" max="8964" width="8.75" bestFit="1" customWidth="1"/>
    <col min="8965" max="8966" width="10.5" bestFit="1" customWidth="1"/>
    <col min="8967" max="8967" width="5.625" customWidth="1"/>
    <col min="8968" max="8968" width="11.625" bestFit="1" customWidth="1"/>
    <col min="8969" max="8969" width="5.625" customWidth="1"/>
    <col min="8970" max="8970" width="16.875" bestFit="1" customWidth="1"/>
    <col min="9217" max="9217" width="26" bestFit="1" customWidth="1"/>
    <col min="9218" max="9218" width="19.5" bestFit="1" customWidth="1"/>
    <col min="9219" max="9219" width="68.625" bestFit="1" customWidth="1"/>
    <col min="9220" max="9220" width="8.75" bestFit="1" customWidth="1"/>
    <col min="9221" max="9222" width="10.5" bestFit="1" customWidth="1"/>
    <col min="9223" max="9223" width="5.625" customWidth="1"/>
    <col min="9224" max="9224" width="11.625" bestFit="1" customWidth="1"/>
    <col min="9225" max="9225" width="5.625" customWidth="1"/>
    <col min="9226" max="9226" width="16.875" bestFit="1" customWidth="1"/>
    <col min="9473" max="9473" width="26" bestFit="1" customWidth="1"/>
    <col min="9474" max="9474" width="19.5" bestFit="1" customWidth="1"/>
    <col min="9475" max="9475" width="68.625" bestFit="1" customWidth="1"/>
    <col min="9476" max="9476" width="8.75" bestFit="1" customWidth="1"/>
    <col min="9477" max="9478" width="10.5" bestFit="1" customWidth="1"/>
    <col min="9479" max="9479" width="5.625" customWidth="1"/>
    <col min="9480" max="9480" width="11.625" bestFit="1" customWidth="1"/>
    <col min="9481" max="9481" width="5.625" customWidth="1"/>
    <col min="9482" max="9482" width="16.875" bestFit="1" customWidth="1"/>
    <col min="9729" max="9729" width="26" bestFit="1" customWidth="1"/>
    <col min="9730" max="9730" width="19.5" bestFit="1" customWidth="1"/>
    <col min="9731" max="9731" width="68.625" bestFit="1" customWidth="1"/>
    <col min="9732" max="9732" width="8.75" bestFit="1" customWidth="1"/>
    <col min="9733" max="9734" width="10.5" bestFit="1" customWidth="1"/>
    <col min="9735" max="9735" width="5.625" customWidth="1"/>
    <col min="9736" max="9736" width="11.625" bestFit="1" customWidth="1"/>
    <col min="9737" max="9737" width="5.625" customWidth="1"/>
    <col min="9738" max="9738" width="16.875" bestFit="1" customWidth="1"/>
    <col min="9985" max="9985" width="26" bestFit="1" customWidth="1"/>
    <col min="9986" max="9986" width="19.5" bestFit="1" customWidth="1"/>
    <col min="9987" max="9987" width="68.625" bestFit="1" customWidth="1"/>
    <col min="9988" max="9988" width="8.75" bestFit="1" customWidth="1"/>
    <col min="9989" max="9990" width="10.5" bestFit="1" customWidth="1"/>
    <col min="9991" max="9991" width="5.625" customWidth="1"/>
    <col min="9992" max="9992" width="11.625" bestFit="1" customWidth="1"/>
    <col min="9993" max="9993" width="5.625" customWidth="1"/>
    <col min="9994" max="9994" width="16.875" bestFit="1" customWidth="1"/>
    <col min="10241" max="10241" width="26" bestFit="1" customWidth="1"/>
    <col min="10242" max="10242" width="19.5" bestFit="1" customWidth="1"/>
    <col min="10243" max="10243" width="68.625" bestFit="1" customWidth="1"/>
    <col min="10244" max="10244" width="8.75" bestFit="1" customWidth="1"/>
    <col min="10245" max="10246" width="10.5" bestFit="1" customWidth="1"/>
    <col min="10247" max="10247" width="5.625" customWidth="1"/>
    <col min="10248" max="10248" width="11.625" bestFit="1" customWidth="1"/>
    <col min="10249" max="10249" width="5.625" customWidth="1"/>
    <col min="10250" max="10250" width="16.875" bestFit="1" customWidth="1"/>
    <col min="10497" max="10497" width="26" bestFit="1" customWidth="1"/>
    <col min="10498" max="10498" width="19.5" bestFit="1" customWidth="1"/>
    <col min="10499" max="10499" width="68.625" bestFit="1" customWidth="1"/>
    <col min="10500" max="10500" width="8.75" bestFit="1" customWidth="1"/>
    <col min="10501" max="10502" width="10.5" bestFit="1" customWidth="1"/>
    <col min="10503" max="10503" width="5.625" customWidth="1"/>
    <col min="10504" max="10504" width="11.625" bestFit="1" customWidth="1"/>
    <col min="10505" max="10505" width="5.625" customWidth="1"/>
    <col min="10506" max="10506" width="16.875" bestFit="1" customWidth="1"/>
    <col min="10753" max="10753" width="26" bestFit="1" customWidth="1"/>
    <col min="10754" max="10754" width="19.5" bestFit="1" customWidth="1"/>
    <col min="10755" max="10755" width="68.625" bestFit="1" customWidth="1"/>
    <col min="10756" max="10756" width="8.75" bestFit="1" customWidth="1"/>
    <col min="10757" max="10758" width="10.5" bestFit="1" customWidth="1"/>
    <col min="10759" max="10759" width="5.625" customWidth="1"/>
    <col min="10760" max="10760" width="11.625" bestFit="1" customWidth="1"/>
    <col min="10761" max="10761" width="5.625" customWidth="1"/>
    <col min="10762" max="10762" width="16.875" bestFit="1" customWidth="1"/>
    <col min="11009" max="11009" width="26" bestFit="1" customWidth="1"/>
    <col min="11010" max="11010" width="19.5" bestFit="1" customWidth="1"/>
    <col min="11011" max="11011" width="68.625" bestFit="1" customWidth="1"/>
    <col min="11012" max="11012" width="8.75" bestFit="1" customWidth="1"/>
    <col min="11013" max="11014" width="10.5" bestFit="1" customWidth="1"/>
    <col min="11015" max="11015" width="5.625" customWidth="1"/>
    <col min="11016" max="11016" width="11.625" bestFit="1" customWidth="1"/>
    <col min="11017" max="11017" width="5.625" customWidth="1"/>
    <col min="11018" max="11018" width="16.875" bestFit="1" customWidth="1"/>
    <col min="11265" max="11265" width="26" bestFit="1" customWidth="1"/>
    <col min="11266" max="11266" width="19.5" bestFit="1" customWidth="1"/>
    <col min="11267" max="11267" width="68.625" bestFit="1" customWidth="1"/>
    <col min="11268" max="11268" width="8.75" bestFit="1" customWidth="1"/>
    <col min="11269" max="11270" width="10.5" bestFit="1" customWidth="1"/>
    <col min="11271" max="11271" width="5.625" customWidth="1"/>
    <col min="11272" max="11272" width="11.625" bestFit="1" customWidth="1"/>
    <col min="11273" max="11273" width="5.625" customWidth="1"/>
    <col min="11274" max="11274" width="16.875" bestFit="1" customWidth="1"/>
    <col min="11521" max="11521" width="26" bestFit="1" customWidth="1"/>
    <col min="11522" max="11522" width="19.5" bestFit="1" customWidth="1"/>
    <col min="11523" max="11523" width="68.625" bestFit="1" customWidth="1"/>
    <col min="11524" max="11524" width="8.75" bestFit="1" customWidth="1"/>
    <col min="11525" max="11526" width="10.5" bestFit="1" customWidth="1"/>
    <col min="11527" max="11527" width="5.625" customWidth="1"/>
    <col min="11528" max="11528" width="11.625" bestFit="1" customWidth="1"/>
    <col min="11529" max="11529" width="5.625" customWidth="1"/>
    <col min="11530" max="11530" width="16.875" bestFit="1" customWidth="1"/>
    <col min="11777" max="11777" width="26" bestFit="1" customWidth="1"/>
    <col min="11778" max="11778" width="19.5" bestFit="1" customWidth="1"/>
    <col min="11779" max="11779" width="68.625" bestFit="1" customWidth="1"/>
    <col min="11780" max="11780" width="8.75" bestFit="1" customWidth="1"/>
    <col min="11781" max="11782" width="10.5" bestFit="1" customWidth="1"/>
    <col min="11783" max="11783" width="5.625" customWidth="1"/>
    <col min="11784" max="11784" width="11.625" bestFit="1" customWidth="1"/>
    <col min="11785" max="11785" width="5.625" customWidth="1"/>
    <col min="11786" max="11786" width="16.875" bestFit="1" customWidth="1"/>
    <col min="12033" max="12033" width="26" bestFit="1" customWidth="1"/>
    <col min="12034" max="12034" width="19.5" bestFit="1" customWidth="1"/>
    <col min="12035" max="12035" width="68.625" bestFit="1" customWidth="1"/>
    <col min="12036" max="12036" width="8.75" bestFit="1" customWidth="1"/>
    <col min="12037" max="12038" width="10.5" bestFit="1" customWidth="1"/>
    <col min="12039" max="12039" width="5.625" customWidth="1"/>
    <col min="12040" max="12040" width="11.625" bestFit="1" customWidth="1"/>
    <col min="12041" max="12041" width="5.625" customWidth="1"/>
    <col min="12042" max="12042" width="16.875" bestFit="1" customWidth="1"/>
    <col min="12289" max="12289" width="26" bestFit="1" customWidth="1"/>
    <col min="12290" max="12290" width="19.5" bestFit="1" customWidth="1"/>
    <col min="12291" max="12291" width="68.625" bestFit="1" customWidth="1"/>
    <col min="12292" max="12292" width="8.75" bestFit="1" customWidth="1"/>
    <col min="12293" max="12294" width="10.5" bestFit="1" customWidth="1"/>
    <col min="12295" max="12295" width="5.625" customWidth="1"/>
    <col min="12296" max="12296" width="11.625" bestFit="1" customWidth="1"/>
    <col min="12297" max="12297" width="5.625" customWidth="1"/>
    <col min="12298" max="12298" width="16.875" bestFit="1" customWidth="1"/>
    <col min="12545" max="12545" width="26" bestFit="1" customWidth="1"/>
    <col min="12546" max="12546" width="19.5" bestFit="1" customWidth="1"/>
    <col min="12547" max="12547" width="68.625" bestFit="1" customWidth="1"/>
    <col min="12548" max="12548" width="8.75" bestFit="1" customWidth="1"/>
    <col min="12549" max="12550" width="10.5" bestFit="1" customWidth="1"/>
    <col min="12551" max="12551" width="5.625" customWidth="1"/>
    <col min="12552" max="12552" width="11.625" bestFit="1" customWidth="1"/>
    <col min="12553" max="12553" width="5.625" customWidth="1"/>
    <col min="12554" max="12554" width="16.875" bestFit="1" customWidth="1"/>
    <col min="12801" max="12801" width="26" bestFit="1" customWidth="1"/>
    <col min="12802" max="12802" width="19.5" bestFit="1" customWidth="1"/>
    <col min="12803" max="12803" width="68.625" bestFit="1" customWidth="1"/>
    <col min="12804" max="12804" width="8.75" bestFit="1" customWidth="1"/>
    <col min="12805" max="12806" width="10.5" bestFit="1" customWidth="1"/>
    <col min="12807" max="12807" width="5.625" customWidth="1"/>
    <col min="12808" max="12808" width="11.625" bestFit="1" customWidth="1"/>
    <col min="12809" max="12809" width="5.625" customWidth="1"/>
    <col min="12810" max="12810" width="16.875" bestFit="1" customWidth="1"/>
    <col min="13057" max="13057" width="26" bestFit="1" customWidth="1"/>
    <col min="13058" max="13058" width="19.5" bestFit="1" customWidth="1"/>
    <col min="13059" max="13059" width="68.625" bestFit="1" customWidth="1"/>
    <col min="13060" max="13060" width="8.75" bestFit="1" customWidth="1"/>
    <col min="13061" max="13062" width="10.5" bestFit="1" customWidth="1"/>
    <col min="13063" max="13063" width="5.625" customWidth="1"/>
    <col min="13064" max="13064" width="11.625" bestFit="1" customWidth="1"/>
    <col min="13065" max="13065" width="5.625" customWidth="1"/>
    <col min="13066" max="13066" width="16.875" bestFit="1" customWidth="1"/>
    <col min="13313" max="13313" width="26" bestFit="1" customWidth="1"/>
    <col min="13314" max="13314" width="19.5" bestFit="1" customWidth="1"/>
    <col min="13315" max="13315" width="68.625" bestFit="1" customWidth="1"/>
    <col min="13316" max="13316" width="8.75" bestFit="1" customWidth="1"/>
    <col min="13317" max="13318" width="10.5" bestFit="1" customWidth="1"/>
    <col min="13319" max="13319" width="5.625" customWidth="1"/>
    <col min="13320" max="13320" width="11.625" bestFit="1" customWidth="1"/>
    <col min="13321" max="13321" width="5.625" customWidth="1"/>
    <col min="13322" max="13322" width="16.875" bestFit="1" customWidth="1"/>
    <col min="13569" max="13569" width="26" bestFit="1" customWidth="1"/>
    <col min="13570" max="13570" width="19.5" bestFit="1" customWidth="1"/>
    <col min="13571" max="13571" width="68.625" bestFit="1" customWidth="1"/>
    <col min="13572" max="13572" width="8.75" bestFit="1" customWidth="1"/>
    <col min="13573" max="13574" width="10.5" bestFit="1" customWidth="1"/>
    <col min="13575" max="13575" width="5.625" customWidth="1"/>
    <col min="13576" max="13576" width="11.625" bestFit="1" customWidth="1"/>
    <col min="13577" max="13577" width="5.625" customWidth="1"/>
    <col min="13578" max="13578" width="16.875" bestFit="1" customWidth="1"/>
    <col min="13825" max="13825" width="26" bestFit="1" customWidth="1"/>
    <col min="13826" max="13826" width="19.5" bestFit="1" customWidth="1"/>
    <col min="13827" max="13827" width="68.625" bestFit="1" customWidth="1"/>
    <col min="13828" max="13828" width="8.75" bestFit="1" customWidth="1"/>
    <col min="13829" max="13830" width="10.5" bestFit="1" customWidth="1"/>
    <col min="13831" max="13831" width="5.625" customWidth="1"/>
    <col min="13832" max="13832" width="11.625" bestFit="1" customWidth="1"/>
    <col min="13833" max="13833" width="5.625" customWidth="1"/>
    <col min="13834" max="13834" width="16.875" bestFit="1" customWidth="1"/>
    <col min="14081" max="14081" width="26" bestFit="1" customWidth="1"/>
    <col min="14082" max="14082" width="19.5" bestFit="1" customWidth="1"/>
    <col min="14083" max="14083" width="68.625" bestFit="1" customWidth="1"/>
    <col min="14084" max="14084" width="8.75" bestFit="1" customWidth="1"/>
    <col min="14085" max="14086" width="10.5" bestFit="1" customWidth="1"/>
    <col min="14087" max="14087" width="5.625" customWidth="1"/>
    <col min="14088" max="14088" width="11.625" bestFit="1" customWidth="1"/>
    <col min="14089" max="14089" width="5.625" customWidth="1"/>
    <col min="14090" max="14090" width="16.875" bestFit="1" customWidth="1"/>
    <col min="14337" max="14337" width="26" bestFit="1" customWidth="1"/>
    <col min="14338" max="14338" width="19.5" bestFit="1" customWidth="1"/>
    <col min="14339" max="14339" width="68.625" bestFit="1" customWidth="1"/>
    <col min="14340" max="14340" width="8.75" bestFit="1" customWidth="1"/>
    <col min="14341" max="14342" width="10.5" bestFit="1" customWidth="1"/>
    <col min="14343" max="14343" width="5.625" customWidth="1"/>
    <col min="14344" max="14344" width="11.625" bestFit="1" customWidth="1"/>
    <col min="14345" max="14345" width="5.625" customWidth="1"/>
    <col min="14346" max="14346" width="16.875" bestFit="1" customWidth="1"/>
    <col min="14593" max="14593" width="26" bestFit="1" customWidth="1"/>
    <col min="14594" max="14594" width="19.5" bestFit="1" customWidth="1"/>
    <col min="14595" max="14595" width="68.625" bestFit="1" customWidth="1"/>
    <col min="14596" max="14596" width="8.75" bestFit="1" customWidth="1"/>
    <col min="14597" max="14598" width="10.5" bestFit="1" customWidth="1"/>
    <col min="14599" max="14599" width="5.625" customWidth="1"/>
    <col min="14600" max="14600" width="11.625" bestFit="1" customWidth="1"/>
    <col min="14601" max="14601" width="5.625" customWidth="1"/>
    <col min="14602" max="14602" width="16.875" bestFit="1" customWidth="1"/>
    <col min="14849" max="14849" width="26" bestFit="1" customWidth="1"/>
    <col min="14850" max="14850" width="19.5" bestFit="1" customWidth="1"/>
    <col min="14851" max="14851" width="68.625" bestFit="1" customWidth="1"/>
    <col min="14852" max="14852" width="8.75" bestFit="1" customWidth="1"/>
    <col min="14853" max="14854" width="10.5" bestFit="1" customWidth="1"/>
    <col min="14855" max="14855" width="5.625" customWidth="1"/>
    <col min="14856" max="14856" width="11.625" bestFit="1" customWidth="1"/>
    <col min="14857" max="14857" width="5.625" customWidth="1"/>
    <col min="14858" max="14858" width="16.875" bestFit="1" customWidth="1"/>
    <col min="15105" max="15105" width="26" bestFit="1" customWidth="1"/>
    <col min="15106" max="15106" width="19.5" bestFit="1" customWidth="1"/>
    <col min="15107" max="15107" width="68.625" bestFit="1" customWidth="1"/>
    <col min="15108" max="15108" width="8.75" bestFit="1" customWidth="1"/>
    <col min="15109" max="15110" width="10.5" bestFit="1" customWidth="1"/>
    <col min="15111" max="15111" width="5.625" customWidth="1"/>
    <col min="15112" max="15112" width="11.625" bestFit="1" customWidth="1"/>
    <col min="15113" max="15113" width="5.625" customWidth="1"/>
    <col min="15114" max="15114" width="16.875" bestFit="1" customWidth="1"/>
    <col min="15361" max="15361" width="26" bestFit="1" customWidth="1"/>
    <col min="15362" max="15362" width="19.5" bestFit="1" customWidth="1"/>
    <col min="15363" max="15363" width="68.625" bestFit="1" customWidth="1"/>
    <col min="15364" max="15364" width="8.75" bestFit="1" customWidth="1"/>
    <col min="15365" max="15366" width="10.5" bestFit="1" customWidth="1"/>
    <col min="15367" max="15367" width="5.625" customWidth="1"/>
    <col min="15368" max="15368" width="11.625" bestFit="1" customWidth="1"/>
    <col min="15369" max="15369" width="5.625" customWidth="1"/>
    <col min="15370" max="15370" width="16.875" bestFit="1" customWidth="1"/>
    <col min="15617" max="15617" width="26" bestFit="1" customWidth="1"/>
    <col min="15618" max="15618" width="19.5" bestFit="1" customWidth="1"/>
    <col min="15619" max="15619" width="68.625" bestFit="1" customWidth="1"/>
    <col min="15620" max="15620" width="8.75" bestFit="1" customWidth="1"/>
    <col min="15621" max="15622" width="10.5" bestFit="1" customWidth="1"/>
    <col min="15623" max="15623" width="5.625" customWidth="1"/>
    <col min="15624" max="15624" width="11.625" bestFit="1" customWidth="1"/>
    <col min="15625" max="15625" width="5.625" customWidth="1"/>
    <col min="15626" max="15626" width="16.875" bestFit="1" customWidth="1"/>
    <col min="15873" max="15873" width="26" bestFit="1" customWidth="1"/>
    <col min="15874" max="15874" width="19.5" bestFit="1" customWidth="1"/>
    <col min="15875" max="15875" width="68.625" bestFit="1" customWidth="1"/>
    <col min="15876" max="15876" width="8.75" bestFit="1" customWidth="1"/>
    <col min="15877" max="15878" width="10.5" bestFit="1" customWidth="1"/>
    <col min="15879" max="15879" width="5.625" customWidth="1"/>
    <col min="15880" max="15880" width="11.625" bestFit="1" customWidth="1"/>
    <col min="15881" max="15881" width="5.625" customWidth="1"/>
    <col min="15882" max="15882" width="16.875" bestFit="1" customWidth="1"/>
    <col min="16129" max="16129" width="26" bestFit="1" customWidth="1"/>
    <col min="16130" max="16130" width="19.5" bestFit="1" customWidth="1"/>
    <col min="16131" max="16131" width="68.625" bestFit="1" customWidth="1"/>
    <col min="16132" max="16132" width="8.75" bestFit="1" customWidth="1"/>
    <col min="16133" max="16134" width="10.5" bestFit="1" customWidth="1"/>
    <col min="16135" max="16135" width="5.625" customWidth="1"/>
    <col min="16136" max="16136" width="11.625" bestFit="1" customWidth="1"/>
    <col min="16137" max="16137" width="5.625" customWidth="1"/>
    <col min="16138" max="16138" width="16.875" bestFit="1" customWidth="1"/>
  </cols>
  <sheetData>
    <row r="1" spans="1:19" ht="35.1" customHeight="1">
      <c r="A1" s="53" t="s">
        <v>0</v>
      </c>
      <c r="B1" s="54" t="s">
        <v>1</v>
      </c>
      <c r="C1" s="54" t="s">
        <v>2</v>
      </c>
      <c r="D1" s="55" t="s">
        <v>3</v>
      </c>
      <c r="E1" s="54" t="s">
        <v>4</v>
      </c>
      <c r="F1" s="54" t="s">
        <v>5</v>
      </c>
      <c r="G1" s="54" t="s">
        <v>6</v>
      </c>
      <c r="H1" s="54" t="s">
        <v>7</v>
      </c>
      <c r="I1" s="54" t="s">
        <v>8</v>
      </c>
      <c r="J1" s="56" t="s">
        <v>9</v>
      </c>
      <c r="K1" s="1"/>
      <c r="L1" s="1" t="s">
        <v>10</v>
      </c>
      <c r="M1" s="1" t="s">
        <v>11</v>
      </c>
      <c r="N1" s="1" t="s">
        <v>12</v>
      </c>
      <c r="O1" s="1" t="s">
        <v>13</v>
      </c>
    </row>
    <row r="2" spans="1:19" s="7" customFormat="1" ht="24.95" customHeight="1">
      <c r="A2" s="2" t="s">
        <v>103</v>
      </c>
      <c r="B2" s="3"/>
      <c r="C2" s="3"/>
      <c r="D2" s="4"/>
      <c r="E2" s="3"/>
      <c r="F2" s="3"/>
      <c r="G2" s="3"/>
      <c r="H2" s="3"/>
      <c r="I2" s="3"/>
      <c r="J2" s="5"/>
      <c r="K2" s="6"/>
      <c r="L2" s="6"/>
      <c r="M2" s="6"/>
      <c r="N2" s="6"/>
      <c r="O2" s="6"/>
      <c r="P2" s="6"/>
    </row>
    <row r="3" spans="1:19" s="7" customFormat="1" ht="20.100000000000001" customHeight="1">
      <c r="A3" s="8" t="s">
        <v>82</v>
      </c>
      <c r="B3" s="9"/>
      <c r="C3" s="9"/>
      <c r="D3" s="10"/>
      <c r="E3" s="9"/>
      <c r="F3" s="9"/>
      <c r="G3" s="9"/>
      <c r="H3" s="9"/>
      <c r="I3" s="9"/>
      <c r="J3" s="11"/>
      <c r="K3" s="83"/>
      <c r="L3" s="1" t="s">
        <v>10</v>
      </c>
      <c r="M3" s="1" t="s">
        <v>11</v>
      </c>
      <c r="N3" s="1" t="s">
        <v>12</v>
      </c>
      <c r="O3" s="1" t="s">
        <v>76</v>
      </c>
      <c r="P3" s="87" t="s">
        <v>75</v>
      </c>
      <c r="Q3" s="87" t="s">
        <v>74</v>
      </c>
    </row>
    <row r="4" spans="1:19" s="20" customFormat="1" ht="18" customHeight="1">
      <c r="A4" s="21" t="s">
        <v>98</v>
      </c>
      <c r="B4" s="125" t="s">
        <v>100</v>
      </c>
      <c r="C4" s="14" t="str">
        <f>" "&amp;E4&amp;"ea (스크류파일 개수) "</f>
        <v xml:space="preserve"> 78ea (스크류파일 개수) </v>
      </c>
      <c r="D4" s="28">
        <v>1</v>
      </c>
      <c r="E4" s="22">
        <v>78</v>
      </c>
      <c r="F4" s="39">
        <f>D4*E4</f>
        <v>78</v>
      </c>
      <c r="G4" s="16">
        <v>1</v>
      </c>
      <c r="H4" s="36">
        <f>TRUNC(F4*G4,2)</f>
        <v>78</v>
      </c>
      <c r="I4" s="24" t="s">
        <v>18</v>
      </c>
      <c r="J4" s="19"/>
      <c r="K4" s="87" t="s">
        <v>65</v>
      </c>
      <c r="L4" s="87">
        <v>0.3</v>
      </c>
      <c r="M4" s="87">
        <v>0.3</v>
      </c>
      <c r="N4" s="87">
        <v>0.3</v>
      </c>
      <c r="O4" s="87">
        <v>88</v>
      </c>
      <c r="P4" s="87">
        <f>101+6</f>
        <v>107</v>
      </c>
      <c r="Q4" s="87">
        <f>O4+P4</f>
        <v>195</v>
      </c>
      <c r="R4" s="83"/>
      <c r="S4" s="83"/>
    </row>
    <row r="5" spans="1:19" s="20" customFormat="1" ht="18" customHeight="1">
      <c r="A5" s="21"/>
      <c r="B5" s="27"/>
      <c r="C5" s="14"/>
      <c r="D5" s="28"/>
      <c r="E5" s="22"/>
      <c r="F5" s="23"/>
      <c r="G5" s="23"/>
      <c r="H5" s="36"/>
      <c r="I5" s="24"/>
      <c r="J5" s="19"/>
      <c r="K5" s="87" t="s">
        <v>14</v>
      </c>
      <c r="L5" s="87">
        <v>0.32</v>
      </c>
      <c r="M5" s="87">
        <v>0.32</v>
      </c>
      <c r="N5" s="87">
        <v>0.2</v>
      </c>
      <c r="O5" s="87">
        <f>O4</f>
        <v>88</v>
      </c>
      <c r="P5" s="87">
        <f>P4</f>
        <v>107</v>
      </c>
      <c r="Q5" s="87"/>
      <c r="R5" s="83"/>
      <c r="S5" s="83"/>
    </row>
    <row r="6" spans="1:19" s="20" customFormat="1" ht="18" customHeight="1">
      <c r="A6" s="21" t="s">
        <v>99</v>
      </c>
      <c r="B6" s="27" t="str">
        <f>B4</f>
        <v>Φ76x1200x3.65T</v>
      </c>
      <c r="C6" s="14" t="str">
        <f>" "&amp;E6&amp;"ea (스크류파일 설치개수) "</f>
        <v xml:space="preserve"> 78ea (스크류파일 설치개수) </v>
      </c>
      <c r="D6" s="28">
        <v>1</v>
      </c>
      <c r="E6" s="22">
        <f>$F$4</f>
        <v>78</v>
      </c>
      <c r="F6" s="39">
        <f>D6*E6</f>
        <v>78</v>
      </c>
      <c r="G6" s="16">
        <v>1</v>
      </c>
      <c r="H6" s="36">
        <f>TRUNC(F6*G6,2)</f>
        <v>78</v>
      </c>
      <c r="I6" s="24" t="s">
        <v>18</v>
      </c>
      <c r="J6" s="19"/>
      <c r="K6" s="87"/>
      <c r="L6" s="87"/>
      <c r="M6" s="87"/>
      <c r="N6" s="87"/>
      <c r="O6" s="87"/>
      <c r="P6" s="87"/>
      <c r="Q6" s="87"/>
      <c r="R6" s="83"/>
      <c r="S6" s="83"/>
    </row>
    <row r="7" spans="1:19" s="20" customFormat="1" ht="18" customHeight="1">
      <c r="A7" s="21"/>
      <c r="B7" s="27"/>
      <c r="C7" s="14"/>
      <c r="D7" s="28"/>
      <c r="E7" s="26"/>
      <c r="F7" s="23"/>
      <c r="G7" s="23"/>
      <c r="H7" s="29"/>
      <c r="I7" s="24"/>
      <c r="J7" s="19"/>
    </row>
    <row r="8" spans="1:19" s="83" customFormat="1" ht="18" customHeight="1">
      <c r="A8" s="75" t="s">
        <v>85</v>
      </c>
      <c r="B8" s="76" t="s">
        <v>129</v>
      </c>
      <c r="C8" s="77"/>
      <c r="D8" s="78"/>
      <c r="E8" s="78"/>
      <c r="F8" s="79"/>
      <c r="G8" s="80"/>
      <c r="H8" s="79"/>
      <c r="I8" s="81"/>
      <c r="J8" s="82"/>
    </row>
    <row r="9" spans="1:19" s="83" customFormat="1" ht="18" customHeight="1">
      <c r="A9" s="84"/>
      <c r="B9" s="13" t="str">
        <f>""&amp;$L$5*1000&amp;" x "&amp;$M$5*1000&amp;" x "&amp;$N$5*1000&amp;""</f>
        <v>320 x 320 x 200</v>
      </c>
      <c r="C9" s="77" t="str">
        <f>""&amp;$L$5&amp;"m * "&amp;$M$5&amp;"m * "&amp;$N$5&amp;"m * "&amp;E9&amp;"개소"</f>
        <v>0.32m * 0.32m * 0.2m * 136개소</v>
      </c>
      <c r="D9" s="85">
        <f>L5*M5*N5</f>
        <v>2.0480000000000002E-2</v>
      </c>
      <c r="E9" s="86">
        <v>136</v>
      </c>
      <c r="F9" s="80">
        <f>D9*E9</f>
        <v>2.7852800000000002</v>
      </c>
      <c r="G9" s="80"/>
      <c r="H9" s="79"/>
      <c r="I9" s="81"/>
      <c r="J9" s="82"/>
    </row>
    <row r="10" spans="1:19" s="83" customFormat="1" ht="18" customHeight="1">
      <c r="A10" s="84"/>
      <c r="B10" s="88" t="s">
        <v>27</v>
      </c>
      <c r="C10" s="77"/>
      <c r="D10" s="78"/>
      <c r="E10" s="78"/>
      <c r="F10" s="80">
        <f>F9</f>
        <v>2.7852800000000002</v>
      </c>
      <c r="G10" s="80"/>
      <c r="H10" s="108">
        <f>F10</f>
        <v>2.7852800000000002</v>
      </c>
      <c r="I10" s="81" t="s">
        <v>66</v>
      </c>
      <c r="J10" s="82"/>
    </row>
    <row r="11" spans="1:19" s="83" customFormat="1" ht="18" customHeight="1">
      <c r="A11" s="84"/>
      <c r="B11" s="88"/>
      <c r="C11" s="77"/>
      <c r="D11" s="78"/>
      <c r="E11" s="78"/>
      <c r="F11" s="80"/>
      <c r="G11" s="80"/>
      <c r="H11" s="89"/>
      <c r="I11" s="81"/>
      <c r="J11" s="82"/>
    </row>
    <row r="12" spans="1:19" s="83" customFormat="1" ht="18" customHeight="1">
      <c r="A12" s="75" t="s">
        <v>67</v>
      </c>
      <c r="B12" s="122" t="s">
        <v>78</v>
      </c>
      <c r="C12" s="77"/>
      <c r="D12" s="78"/>
      <c r="E12" s="78"/>
      <c r="F12" s="80"/>
      <c r="G12" s="80"/>
      <c r="H12" s="89"/>
      <c r="I12" s="81"/>
      <c r="J12" s="82"/>
    </row>
    <row r="13" spans="1:19" s="83" customFormat="1" ht="18" customHeight="1">
      <c r="A13" s="84"/>
      <c r="B13" s="13" t="str">
        <f>""&amp;$L$4*1000&amp;" x "&amp;$M$4*1000&amp;" x "&amp;$N$4*1000&amp;""</f>
        <v>300 x 300 x 300</v>
      </c>
      <c r="C13" s="77" t="str">
        <f>""&amp;$L$4&amp;"m * "&amp;$M$4&amp;"m * "&amp;$N$4&amp;"m * "&amp;E13&amp;"개소"</f>
        <v>0.3m * 0.3m * 0.3m * 136개소</v>
      </c>
      <c r="D13" s="123">
        <f>L4*M4*N4</f>
        <v>2.7E-2</v>
      </c>
      <c r="E13" s="86">
        <f>$E$9</f>
        <v>136</v>
      </c>
      <c r="F13" s="80">
        <f>D13*E13</f>
        <v>3.6720000000000002</v>
      </c>
      <c r="G13" s="80"/>
      <c r="H13" s="79"/>
      <c r="I13" s="81"/>
      <c r="J13" s="82"/>
      <c r="K13" s="87"/>
      <c r="L13" s="87"/>
      <c r="M13" s="87"/>
      <c r="N13" s="87"/>
      <c r="O13" s="87"/>
      <c r="P13" s="87"/>
      <c r="Q13" s="87"/>
    </row>
    <row r="14" spans="1:19" s="83" customFormat="1" ht="18" customHeight="1">
      <c r="A14" s="84"/>
      <c r="B14" s="88" t="s">
        <v>27</v>
      </c>
      <c r="C14" s="77"/>
      <c r="D14" s="78"/>
      <c r="E14" s="78"/>
      <c r="F14" s="80">
        <f>SUM(F13:F13)</f>
        <v>3.6720000000000002</v>
      </c>
      <c r="G14" s="80"/>
      <c r="H14" s="108">
        <f>F14</f>
        <v>3.6720000000000002</v>
      </c>
      <c r="I14" s="81" t="s">
        <v>66</v>
      </c>
      <c r="J14" s="82"/>
    </row>
    <row r="15" spans="1:19" s="83" customFormat="1" ht="18" customHeight="1">
      <c r="A15" s="84"/>
      <c r="B15" s="88"/>
      <c r="C15" s="77"/>
      <c r="D15" s="78"/>
      <c r="E15" s="78"/>
      <c r="F15" s="80"/>
      <c r="G15" s="80"/>
      <c r="H15" s="108"/>
      <c r="I15" s="81"/>
      <c r="J15" s="82"/>
    </row>
    <row r="16" spans="1:19" s="20" customFormat="1" ht="18" customHeight="1">
      <c r="A16" s="21" t="s">
        <v>89</v>
      </c>
      <c r="B16" s="27" t="s">
        <v>86</v>
      </c>
      <c r="C16" s="14"/>
      <c r="D16" s="28"/>
      <c r="E16" s="26"/>
      <c r="F16" s="23"/>
      <c r="G16" s="23"/>
      <c r="H16" s="29"/>
      <c r="I16" s="24"/>
      <c r="J16" s="19"/>
      <c r="L16" s="14"/>
    </row>
    <row r="17" spans="1:12" s="20" customFormat="1" ht="18" customHeight="1">
      <c r="A17" s="30"/>
      <c r="B17" s="13" t="str">
        <f>""&amp;$L$4*1000&amp;" x "&amp;$M$4*1000&amp;" x "&amp;$N$4*1000&amp;""</f>
        <v>300 x 300 x 300</v>
      </c>
      <c r="C17" s="14" t="str">
        <f>""&amp;$L$4&amp;"m * "&amp;$M$4&amp;"m * "&amp;$N$4&amp;"m * "&amp;E17&amp;"ea(기초수)"</f>
        <v>0.3m * 0.3m * 0.3m * 136ea(기초수)</v>
      </c>
      <c r="D17" s="28">
        <f>L4*M4*N4</f>
        <v>2.7E-2</v>
      </c>
      <c r="E17" s="86">
        <f>$E$9</f>
        <v>136</v>
      </c>
      <c r="F17" s="16">
        <f t="shared" ref="F17" si="0">TRUNC(D17*E17,2)</f>
        <v>3.67</v>
      </c>
      <c r="G17" s="23"/>
      <c r="H17" s="29"/>
      <c r="I17" s="24"/>
      <c r="J17" s="19"/>
      <c r="L17" s="14"/>
    </row>
    <row r="18" spans="1:12" s="20" customFormat="1" ht="18" customHeight="1">
      <c r="A18" s="30"/>
      <c r="B18" s="35" t="s">
        <v>16</v>
      </c>
      <c r="C18" s="14"/>
      <c r="D18" s="28"/>
      <c r="E18" s="26"/>
      <c r="F18" s="16">
        <f>SUM(F17:F17)</f>
        <v>3.67</v>
      </c>
      <c r="G18" s="16">
        <v>1.02</v>
      </c>
      <c r="H18" s="18">
        <f>F18*G18</f>
        <v>3.7433999999999998</v>
      </c>
      <c r="I18" s="124" t="s">
        <v>15</v>
      </c>
      <c r="J18" s="19"/>
    </row>
    <row r="19" spans="1:12" s="20" customFormat="1" ht="18" customHeight="1">
      <c r="A19" s="30"/>
      <c r="B19" s="27"/>
      <c r="C19" s="14"/>
      <c r="D19" s="28"/>
      <c r="E19" s="26"/>
      <c r="F19" s="23"/>
      <c r="G19" s="23"/>
      <c r="H19" s="29"/>
      <c r="I19" s="24"/>
      <c r="J19" s="19"/>
    </row>
    <row r="20" spans="1:12" s="20" customFormat="1" ht="18" customHeight="1">
      <c r="A20" s="21" t="s">
        <v>87</v>
      </c>
      <c r="B20" s="27" t="s">
        <v>17</v>
      </c>
      <c r="C20" s="14" t="str">
        <f>C17</f>
        <v>0.3m * 0.3m * 0.3m * 136ea(기초수)</v>
      </c>
      <c r="D20" s="32">
        <v>1</v>
      </c>
      <c r="E20" s="86">
        <f>F18</f>
        <v>3.67</v>
      </c>
      <c r="F20" s="16">
        <f>TRUNC(D20*E20,2)</f>
        <v>3.67</v>
      </c>
      <c r="G20" s="16">
        <v>1</v>
      </c>
      <c r="H20" s="18">
        <f>TRUNC(F20*G20,2)</f>
        <v>3.67</v>
      </c>
      <c r="I20" s="24" t="s">
        <v>69</v>
      </c>
      <c r="J20" s="82"/>
      <c r="L20" s="20" t="s">
        <v>88</v>
      </c>
    </row>
    <row r="21" spans="1:12" s="20" customFormat="1" ht="18" customHeight="1">
      <c r="A21" s="21"/>
      <c r="B21" s="27"/>
      <c r="C21" s="14"/>
      <c r="D21" s="28"/>
      <c r="E21" s="26"/>
      <c r="F21" s="23"/>
      <c r="G21" s="23"/>
      <c r="H21" s="29"/>
      <c r="I21" s="24"/>
      <c r="J21" s="19"/>
    </row>
    <row r="22" spans="1:12" s="90" customFormat="1" ht="18" customHeight="1">
      <c r="A22" s="21" t="s">
        <v>21</v>
      </c>
      <c r="B22" s="31" t="s">
        <v>22</v>
      </c>
      <c r="C22" s="14"/>
      <c r="D22" s="28"/>
      <c r="E22" s="26"/>
      <c r="F22" s="23"/>
      <c r="G22" s="23"/>
      <c r="H22" s="18"/>
      <c r="I22" s="24"/>
      <c r="J22" s="19"/>
    </row>
    <row r="23" spans="1:12" s="20" customFormat="1" ht="18" customHeight="1">
      <c r="A23" s="30"/>
      <c r="B23" s="27" t="str">
        <f>B17</f>
        <v>300 x 300 x 300</v>
      </c>
      <c r="C23" s="14" t="str">
        <f>""&amp;$L$4&amp;"m * "&amp;$N$4&amp;"m * 4면 *  "&amp;E23&amp;"ea(베이스판수)"</f>
        <v>0.3m * 0.3m * 4면 *  136ea(베이스판수)</v>
      </c>
      <c r="D23" s="28">
        <f>L4*N4*4</f>
        <v>0.36</v>
      </c>
      <c r="E23" s="86">
        <f>$E$9</f>
        <v>136</v>
      </c>
      <c r="F23" s="16">
        <f>TRUNC(D23*E23,2)</f>
        <v>48.96</v>
      </c>
      <c r="G23" s="23"/>
      <c r="H23" s="29"/>
      <c r="I23" s="24"/>
      <c r="J23" s="19"/>
    </row>
    <row r="24" spans="1:12" s="20" customFormat="1" ht="18" customHeight="1">
      <c r="A24" s="21"/>
      <c r="B24" s="35" t="s">
        <v>16</v>
      </c>
      <c r="C24" s="14"/>
      <c r="D24" s="38"/>
      <c r="E24" s="38"/>
      <c r="F24" s="111">
        <f>SUM(F23:F23)</f>
        <v>48.96</v>
      </c>
      <c r="G24" s="16">
        <v>1</v>
      </c>
      <c r="H24" s="18">
        <f>TRUNC(F24*G24,2)</f>
        <v>48.96</v>
      </c>
      <c r="I24" s="24" t="s">
        <v>69</v>
      </c>
      <c r="J24" s="112"/>
    </row>
    <row r="25" spans="1:12" s="20" customFormat="1" ht="18" customHeight="1">
      <c r="A25" s="21"/>
      <c r="B25" s="27"/>
      <c r="C25" s="14"/>
      <c r="D25" s="28"/>
      <c r="E25" s="26"/>
      <c r="F25" s="23"/>
      <c r="G25" s="23"/>
      <c r="H25" s="29"/>
      <c r="I25" s="24"/>
      <c r="J25" s="19"/>
    </row>
    <row r="26" spans="1:12" s="20" customFormat="1" ht="18" customHeight="1">
      <c r="A26" s="21" t="s">
        <v>90</v>
      </c>
      <c r="B26" s="13" t="s">
        <v>91</v>
      </c>
      <c r="C26" s="33"/>
      <c r="D26" s="113"/>
      <c r="E26" s="114"/>
      <c r="F26" s="115"/>
      <c r="G26" s="116"/>
      <c r="H26" s="117"/>
      <c r="I26" s="37"/>
      <c r="J26" s="118"/>
    </row>
    <row r="27" spans="1:12" s="20" customFormat="1" ht="18" customHeight="1">
      <c r="A27" s="21"/>
      <c r="B27" s="13" t="s">
        <v>92</v>
      </c>
      <c r="C27" s="33" t="str">
        <f>""&amp;D27&amp;"ea(철판갯수)  * "&amp;E27&amp;"ea (앙카갯수) "</f>
        <v xml:space="preserve">136ea(철판갯수)  * 4ea (앙카갯수) </v>
      </c>
      <c r="D27" s="86">
        <f>$E$9</f>
        <v>136</v>
      </c>
      <c r="E27" s="86">
        <v>4</v>
      </c>
      <c r="F27" s="115">
        <f>D27*E27</f>
        <v>544</v>
      </c>
      <c r="G27" s="116"/>
      <c r="H27" s="117"/>
      <c r="I27" s="37"/>
      <c r="J27" s="118"/>
      <c r="K27" s="20" t="s">
        <v>77</v>
      </c>
    </row>
    <row r="28" spans="1:12" s="20" customFormat="1" ht="18" customHeight="1">
      <c r="A28" s="21"/>
      <c r="B28" s="44" t="s">
        <v>16</v>
      </c>
      <c r="C28" s="33"/>
      <c r="D28" s="113"/>
      <c r="E28" s="119"/>
      <c r="F28" s="115">
        <f>SUM(F27:F27)</f>
        <v>544</v>
      </c>
      <c r="G28" s="116">
        <v>1.05</v>
      </c>
      <c r="H28" s="117">
        <f>F28*G28</f>
        <v>571.20000000000005</v>
      </c>
      <c r="I28" s="37" t="s">
        <v>18</v>
      </c>
      <c r="J28" s="118"/>
    </row>
    <row r="29" spans="1:12" s="20" customFormat="1" ht="18" customHeight="1">
      <c r="A29" s="21"/>
      <c r="B29" s="13"/>
      <c r="C29" s="33"/>
      <c r="D29" s="113"/>
      <c r="E29" s="119"/>
      <c r="F29" s="115"/>
      <c r="G29" s="116"/>
      <c r="H29" s="117"/>
      <c r="I29" s="37"/>
      <c r="J29" s="118"/>
    </row>
    <row r="30" spans="1:12" s="20" customFormat="1" ht="18" customHeight="1">
      <c r="A30" s="21"/>
      <c r="B30" s="13"/>
      <c r="C30" s="33"/>
      <c r="D30" s="113"/>
      <c r="E30" s="114"/>
      <c r="F30" s="115"/>
      <c r="G30" s="116"/>
      <c r="H30" s="117"/>
      <c r="I30" s="37"/>
      <c r="J30" s="118"/>
    </row>
    <row r="31" spans="1:12" s="20" customFormat="1" ht="18" customHeight="1">
      <c r="A31" s="21" t="s">
        <v>19</v>
      </c>
      <c r="B31" s="120" t="s">
        <v>80</v>
      </c>
      <c r="C31" s="33" t="str">
        <f>""&amp;E31&amp;"EA (볼트정미량)"</f>
        <v>544EA (볼트정미량)</v>
      </c>
      <c r="D31" s="109">
        <v>1</v>
      </c>
      <c r="E31" s="109">
        <f>F28</f>
        <v>544</v>
      </c>
      <c r="F31" s="116">
        <f>TRUNC(D31*E31,2)</f>
        <v>544</v>
      </c>
      <c r="G31" s="116">
        <v>1</v>
      </c>
      <c r="H31" s="117">
        <f>TRUNC(F31*G31,2)</f>
        <v>544</v>
      </c>
      <c r="I31" s="37" t="s">
        <v>18</v>
      </c>
      <c r="J31" s="118"/>
    </row>
    <row r="32" spans="1:12" s="20" customFormat="1" ht="18" customHeight="1">
      <c r="A32" s="30"/>
      <c r="B32" s="31"/>
      <c r="C32" s="33"/>
      <c r="D32" s="110"/>
      <c r="E32" s="110"/>
      <c r="F32" s="41"/>
      <c r="G32" s="41"/>
      <c r="H32" s="42"/>
      <c r="I32" s="37"/>
      <c r="J32" s="19"/>
    </row>
    <row r="33" spans="1:16" s="20" customFormat="1" ht="18" customHeight="1">
      <c r="A33" s="21"/>
      <c r="B33" s="27"/>
      <c r="C33" s="14"/>
      <c r="D33" s="28"/>
      <c r="E33" s="26"/>
      <c r="F33" s="23"/>
      <c r="G33" s="23"/>
      <c r="H33" s="29"/>
      <c r="I33" s="24"/>
      <c r="J33" s="19"/>
    </row>
    <row r="34" spans="1:16" s="20" customFormat="1" ht="18" customHeight="1">
      <c r="A34" s="21" t="s">
        <v>42</v>
      </c>
      <c r="B34" s="13" t="s">
        <v>71</v>
      </c>
      <c r="C34" s="14"/>
      <c r="D34" s="28"/>
      <c r="E34" s="26"/>
      <c r="F34" s="23"/>
      <c r="G34" s="23"/>
      <c r="H34" s="29"/>
      <c r="I34" s="24"/>
      <c r="J34" s="19"/>
    </row>
    <row r="35" spans="1:16" s="20" customFormat="1" ht="18" customHeight="1">
      <c r="A35" s="30" t="s">
        <v>92</v>
      </c>
      <c r="B35" s="31" t="s">
        <v>70</v>
      </c>
      <c r="C35" s="14" t="str">
        <f>""&amp;K35&amp;"m  * "&amp;L35&amp;"m * "&amp;E35&amp;"ea (철판갯수) "</f>
        <v xml:space="preserve">0.2m  * 0.2m * 136ea (철판갯수) </v>
      </c>
      <c r="D35" s="28">
        <f>K35*L35</f>
        <v>4.0000000000000008E-2</v>
      </c>
      <c r="E35" s="86">
        <f>$E$9</f>
        <v>136</v>
      </c>
      <c r="F35" s="16">
        <f>TRUNC(D35*E35,2)</f>
        <v>5.44</v>
      </c>
      <c r="G35" s="23"/>
      <c r="H35" s="29"/>
      <c r="I35" s="24"/>
      <c r="J35" s="19"/>
      <c r="K35" s="87">
        <v>0.2</v>
      </c>
      <c r="L35" s="87">
        <v>0.2</v>
      </c>
      <c r="M35" s="87"/>
      <c r="N35" s="87"/>
      <c r="O35" s="87"/>
      <c r="P35" s="87"/>
    </row>
    <row r="36" spans="1:16" s="20" customFormat="1" ht="18" customHeight="1">
      <c r="A36" s="30"/>
      <c r="B36" s="121"/>
      <c r="C36" s="14" t="str">
        <f>""&amp;D36&amp;"㎡ (강판넓이) * "&amp;E36&amp;"kg/m (단위중량) ÷ "&amp;F36&amp;" (단위변환) "</f>
        <v xml:space="preserve">5.44㎡ (강판넓이) * 62.8kg/m (단위중량) ÷ 1000 (단위변환) </v>
      </c>
      <c r="D36" s="26">
        <f>F35</f>
        <v>5.44</v>
      </c>
      <c r="E36" s="22">
        <f>7.85*8</f>
        <v>62.8</v>
      </c>
      <c r="F36" s="39">
        <v>1000</v>
      </c>
      <c r="G36" s="16">
        <v>1</v>
      </c>
      <c r="H36" s="23">
        <f>TRUNC(D36*E36/F36*G36,2)</f>
        <v>0.34</v>
      </c>
      <c r="I36" s="37"/>
      <c r="J36" s="19"/>
      <c r="L36" s="87"/>
      <c r="M36" s="87"/>
      <c r="N36" s="87"/>
      <c r="O36" s="87"/>
      <c r="P36" s="6"/>
    </row>
    <row r="37" spans="1:16" s="20" customFormat="1" ht="18" customHeight="1">
      <c r="A37" s="30"/>
      <c r="B37" s="35" t="s">
        <v>16</v>
      </c>
      <c r="C37" s="14"/>
      <c r="D37" s="26"/>
      <c r="E37" s="26"/>
      <c r="F37" s="23">
        <f>H36</f>
        <v>0.34</v>
      </c>
      <c r="G37" s="16">
        <v>1.1000000000000001</v>
      </c>
      <c r="H37" s="29">
        <f>F37*G37</f>
        <v>0.37400000000000005</v>
      </c>
      <c r="I37" s="37" t="s">
        <v>28</v>
      </c>
      <c r="J37" s="19"/>
    </row>
    <row r="38" spans="1:16" s="20" customFormat="1" ht="18" customHeight="1">
      <c r="A38" s="30"/>
      <c r="B38" s="31"/>
      <c r="C38" s="33"/>
      <c r="D38" s="110"/>
      <c r="E38" s="110"/>
      <c r="F38" s="41"/>
      <c r="G38" s="41"/>
      <c r="H38" s="42"/>
      <c r="I38" s="37"/>
      <c r="J38" s="19"/>
    </row>
    <row r="39" spans="1:16" s="20" customFormat="1" ht="18" customHeight="1">
      <c r="A39" s="21" t="s">
        <v>107</v>
      </c>
      <c r="B39" s="121" t="s">
        <v>108</v>
      </c>
      <c r="C39" s="33" t="str">
        <f>""&amp;E39&amp;" ton (철판정미량)"</f>
        <v>0.34 ton (철판정미량)</v>
      </c>
      <c r="D39" s="26">
        <v>1</v>
      </c>
      <c r="E39" s="26">
        <f>F37</f>
        <v>0.34</v>
      </c>
      <c r="F39" s="16">
        <f>TRUNC(D39*E39,2)</f>
        <v>0.34</v>
      </c>
      <c r="G39" s="23">
        <v>1</v>
      </c>
      <c r="H39" s="29">
        <f>F39*G39</f>
        <v>0.34</v>
      </c>
      <c r="I39" s="37" t="s">
        <v>28</v>
      </c>
      <c r="J39" s="19"/>
    </row>
    <row r="40" spans="1:16" s="20" customFormat="1" ht="18" customHeight="1">
      <c r="A40" s="30"/>
      <c r="B40" s="121"/>
      <c r="C40" s="14"/>
      <c r="D40" s="26"/>
      <c r="E40" s="26"/>
      <c r="F40" s="23"/>
      <c r="G40" s="23"/>
      <c r="H40" s="29"/>
      <c r="I40" s="24"/>
      <c r="J40" s="19"/>
    </row>
    <row r="41" spans="1:16" s="20" customFormat="1" ht="18" customHeight="1">
      <c r="A41" s="21" t="s">
        <v>43</v>
      </c>
      <c r="B41" s="27" t="s">
        <v>44</v>
      </c>
      <c r="C41" s="14"/>
      <c r="D41" s="28"/>
      <c r="E41" s="26"/>
      <c r="F41" s="23"/>
      <c r="G41" s="23"/>
      <c r="H41" s="29"/>
      <c r="I41" s="24"/>
      <c r="J41" s="19"/>
    </row>
    <row r="42" spans="1:16" s="20" customFormat="1" ht="18" customHeight="1">
      <c r="A42" s="21"/>
      <c r="B42" s="27" t="s">
        <v>45</v>
      </c>
      <c r="C42" s="14" t="str">
        <f>""&amp;D42&amp;"m(동바리 평균길이)  * "&amp;E42&amp;"ea "</f>
        <v xml:space="preserve">0.8m(동바리 평균길이)  * 214ea </v>
      </c>
      <c r="D42" s="28">
        <v>0.8</v>
      </c>
      <c r="E42" s="86">
        <f>E4+E9</f>
        <v>214</v>
      </c>
      <c r="F42" s="17">
        <f t="shared" ref="F42:F47" si="1">D42*E42</f>
        <v>171.20000000000002</v>
      </c>
      <c r="G42" s="23"/>
      <c r="H42" s="29"/>
      <c r="I42" s="24"/>
      <c r="J42" s="19"/>
    </row>
    <row r="43" spans="1:16" s="20" customFormat="1" ht="18" customHeight="1">
      <c r="A43" s="21"/>
      <c r="B43" s="27" t="s">
        <v>116</v>
      </c>
      <c r="C43" s="14" t="s">
        <v>150</v>
      </c>
      <c r="D43" s="28">
        <v>1</v>
      </c>
      <c r="E43" s="151">
        <f>10*3 + 9.29</f>
        <v>39.29</v>
      </c>
      <c r="F43" s="17">
        <f t="shared" si="1"/>
        <v>39.29</v>
      </c>
      <c r="G43" s="23"/>
      <c r="H43" s="29"/>
      <c r="I43" s="24"/>
      <c r="J43" s="19"/>
    </row>
    <row r="44" spans="1:16" s="20" customFormat="1" ht="18" customHeight="1">
      <c r="A44" s="21"/>
      <c r="B44" s="27" t="s">
        <v>117</v>
      </c>
      <c r="C44" s="14" t="str">
        <f t="shared" ref="C44" si="2">""&amp;D44&amp;"m  * "&amp;E44&amp;"ea "</f>
        <v xml:space="preserve">2.5m  * 36ea </v>
      </c>
      <c r="D44" s="28">
        <v>2.5</v>
      </c>
      <c r="E44" s="86">
        <v>36</v>
      </c>
      <c r="F44" s="17">
        <f t="shared" si="1"/>
        <v>90</v>
      </c>
      <c r="G44" s="23"/>
      <c r="H44" s="29"/>
      <c r="I44" s="24"/>
      <c r="J44" s="19"/>
    </row>
    <row r="45" spans="1:16" s="20" customFormat="1" ht="18" customHeight="1">
      <c r="A45" s="30"/>
      <c r="B45" s="76" t="s">
        <v>72</v>
      </c>
      <c r="C45" s="14" t="str">
        <f>""&amp;D45&amp;"m  * "&amp;E45&amp;"ea "</f>
        <v xml:space="preserve">172.2m  * 2ea </v>
      </c>
      <c r="D45" s="28">
        <v>172.2</v>
      </c>
      <c r="E45" s="22">
        <v>2</v>
      </c>
      <c r="F45" s="17">
        <f t="shared" si="1"/>
        <v>344.4</v>
      </c>
      <c r="G45" s="23"/>
      <c r="H45" s="29"/>
      <c r="I45" s="24"/>
      <c r="J45" s="19"/>
    </row>
    <row r="46" spans="1:16" s="20" customFormat="1" ht="18" customHeight="1">
      <c r="A46" s="30"/>
      <c r="B46" s="76"/>
      <c r="C46" s="14" t="str">
        <f>""&amp;D46&amp;"m  * "&amp;E46&amp;"ea "</f>
        <v xml:space="preserve">1.34m  * 100ea </v>
      </c>
      <c r="D46" s="28">
        <v>1.34</v>
      </c>
      <c r="E46" s="22">
        <v>100</v>
      </c>
      <c r="F46" s="17">
        <f t="shared" si="1"/>
        <v>134</v>
      </c>
      <c r="G46" s="23"/>
      <c r="H46" s="29"/>
      <c r="I46" s="24"/>
      <c r="J46" s="19"/>
    </row>
    <row r="47" spans="1:16" s="20" customFormat="1" ht="18" customHeight="1">
      <c r="A47" s="30"/>
      <c r="B47" s="27" t="s">
        <v>128</v>
      </c>
      <c r="C47" s="14" t="s">
        <v>132</v>
      </c>
      <c r="D47" s="28">
        <v>1</v>
      </c>
      <c r="E47" s="22">
        <f>15.11 + 1.66 + 2.58 + 2.47 + 2.35 + 2.24 + 2.12 + 11.71</f>
        <v>40.240000000000009</v>
      </c>
      <c r="F47" s="17">
        <f t="shared" si="1"/>
        <v>40.240000000000009</v>
      </c>
      <c r="G47" s="23"/>
      <c r="H47" s="29"/>
      <c r="I47" s="24"/>
      <c r="J47" s="19"/>
    </row>
    <row r="48" spans="1:16" s="20" customFormat="1" ht="18" customHeight="1">
      <c r="A48" s="12"/>
      <c r="B48" s="44" t="s">
        <v>16</v>
      </c>
      <c r="C48" s="33"/>
      <c r="D48" s="15"/>
      <c r="E48" s="110"/>
      <c r="F48" s="40">
        <f>SUM(F42:F47)</f>
        <v>819.13</v>
      </c>
      <c r="G48" s="40">
        <v>1.05</v>
      </c>
      <c r="H48" s="50">
        <f>TRUNC(F48*G48,2)</f>
        <v>860.08</v>
      </c>
      <c r="I48" s="37" t="s">
        <v>25</v>
      </c>
      <c r="J48" s="19"/>
    </row>
    <row r="49" spans="1:17" s="20" customFormat="1" ht="18" customHeight="1">
      <c r="A49" s="12"/>
      <c r="B49" s="44"/>
      <c r="C49" s="33"/>
      <c r="D49" s="15"/>
      <c r="E49" s="110"/>
      <c r="F49" s="40"/>
      <c r="G49" s="40"/>
      <c r="H49" s="50"/>
      <c r="I49" s="37"/>
      <c r="J49" s="19"/>
    </row>
    <row r="50" spans="1:17" s="20" customFormat="1" ht="18" customHeight="1">
      <c r="A50" s="21" t="s">
        <v>46</v>
      </c>
      <c r="B50" s="13" t="s">
        <v>26</v>
      </c>
      <c r="C50" s="14"/>
      <c r="D50" s="28"/>
      <c r="E50" s="26"/>
      <c r="F50" s="23"/>
      <c r="G50" s="23"/>
      <c r="H50" s="18"/>
      <c r="I50" s="24"/>
      <c r="J50" s="19"/>
    </row>
    <row r="51" spans="1:17" s="20" customFormat="1" ht="18" customHeight="1">
      <c r="A51" s="30" t="str">
        <f>A41</f>
        <v>아연도 각관</v>
      </c>
      <c r="B51" s="13" t="str">
        <f>B41</f>
        <v>100 x 100 x 2.3T</v>
      </c>
      <c r="C51" s="14" t="str">
        <f>""&amp;D51&amp;"m (각관 정미량) * "&amp;E51&amp;"kg/m(단위중량) "</f>
        <v xml:space="preserve">819.13m (각관 정미량) * 6.95kg/m(단위중량) </v>
      </c>
      <c r="D51" s="25">
        <f>F48</f>
        <v>819.13</v>
      </c>
      <c r="E51" s="25">
        <v>6.95</v>
      </c>
      <c r="F51" s="16">
        <f>TRUNC(D51*E51,2)</f>
        <v>5692.95</v>
      </c>
      <c r="G51" s="23"/>
      <c r="H51" s="18"/>
      <c r="I51" s="24"/>
      <c r="J51" s="19"/>
    </row>
    <row r="52" spans="1:17" s="20" customFormat="1" ht="18" customHeight="1">
      <c r="A52" s="30"/>
      <c r="B52" s="27"/>
      <c r="C52" s="14" t="str">
        <f>""&amp;D52&amp;"kg (각관 무게) ÷ "&amp;E52&amp;"(단위변환) "</f>
        <v xml:space="preserve">5692.95kg (각관 무게) ÷ 1000(단위변환) </v>
      </c>
      <c r="D52" s="25">
        <f>F51</f>
        <v>5692.95</v>
      </c>
      <c r="E52" s="38">
        <v>1000</v>
      </c>
      <c r="F52" s="16">
        <f>D52/E52</f>
        <v>5.6929499999999997</v>
      </c>
      <c r="G52" s="40">
        <v>1</v>
      </c>
      <c r="H52" s="18">
        <f>TRUNC(F52*G52,2)</f>
        <v>5.69</v>
      </c>
      <c r="I52" s="24" t="s">
        <v>23</v>
      </c>
      <c r="J52" s="19"/>
    </row>
    <row r="53" spans="1:17" s="20" customFormat="1" ht="18" customHeight="1">
      <c r="A53" s="21"/>
      <c r="B53" s="35" t="s">
        <v>16</v>
      </c>
      <c r="C53" s="14"/>
      <c r="D53" s="28"/>
      <c r="E53" s="26"/>
      <c r="F53" s="23"/>
      <c r="G53" s="40"/>
      <c r="H53" s="18"/>
      <c r="I53" s="24"/>
      <c r="J53" s="19"/>
    </row>
    <row r="54" spans="1:17" s="20" customFormat="1" ht="18" customHeight="1">
      <c r="A54" s="21"/>
      <c r="B54" s="35"/>
      <c r="C54" s="14"/>
      <c r="D54" s="28"/>
      <c r="E54" s="26"/>
      <c r="F54" s="23"/>
      <c r="G54" s="40"/>
      <c r="H54" s="18"/>
      <c r="I54" s="24"/>
      <c r="J54" s="19"/>
    </row>
    <row r="55" spans="1:17" s="7" customFormat="1" ht="20.100000000000001" customHeight="1">
      <c r="A55" s="45" t="s">
        <v>83</v>
      </c>
      <c r="B55" s="46"/>
      <c r="C55" s="46"/>
      <c r="D55" s="47"/>
      <c r="E55" s="46"/>
      <c r="F55" s="46"/>
      <c r="G55" s="46"/>
      <c r="H55" s="46"/>
      <c r="I55" s="46"/>
      <c r="J55" s="48"/>
      <c r="K55" s="83"/>
      <c r="L55" s="1" t="s">
        <v>10</v>
      </c>
      <c r="M55" s="1" t="s">
        <v>11</v>
      </c>
      <c r="N55" s="1" t="s">
        <v>12</v>
      </c>
      <c r="O55" s="1" t="s">
        <v>76</v>
      </c>
      <c r="P55" s="87" t="s">
        <v>75</v>
      </c>
      <c r="Q55" s="87" t="s">
        <v>74</v>
      </c>
    </row>
    <row r="56" spans="1:17" s="20" customFormat="1" ht="18" customHeight="1">
      <c r="A56" s="12" t="s">
        <v>79</v>
      </c>
      <c r="B56" s="13" t="s">
        <v>47</v>
      </c>
      <c r="C56" s="33"/>
      <c r="D56" s="49"/>
      <c r="E56" s="49"/>
      <c r="F56" s="40"/>
      <c r="G56" s="43"/>
      <c r="H56" s="50"/>
      <c r="I56" s="37"/>
      <c r="J56" s="19"/>
    </row>
    <row r="57" spans="1:17" s="20" customFormat="1" ht="18" customHeight="1">
      <c r="A57" s="12"/>
      <c r="B57" s="13" t="s">
        <v>114</v>
      </c>
      <c r="C57" s="14" t="str">
        <f>""&amp;D57&amp;"m  * "&amp;E57&amp;"ea "</f>
        <v xml:space="preserve">172.22m  * 5ea </v>
      </c>
      <c r="D57" s="15">
        <v>172.22</v>
      </c>
      <c r="E57" s="109">
        <v>5</v>
      </c>
      <c r="F57" s="43">
        <f t="shared" ref="F57:F60" si="3">D57*E57</f>
        <v>861.1</v>
      </c>
      <c r="G57" s="41"/>
      <c r="H57" s="42"/>
      <c r="I57" s="37"/>
      <c r="J57" s="19"/>
      <c r="K57" s="74" t="e">
        <f>F57+F60+#REF!+#REF!+#REF!+#REF!</f>
        <v>#REF!</v>
      </c>
    </row>
    <row r="58" spans="1:17" s="20" customFormat="1" ht="18" customHeight="1">
      <c r="A58" s="12"/>
      <c r="B58" s="13"/>
      <c r="C58" s="14" t="str">
        <f>""&amp;D58&amp;"m  * "&amp;E58&amp;"ea "</f>
        <v xml:space="preserve">1.4m  * 34ea </v>
      </c>
      <c r="D58" s="15">
        <v>1.4</v>
      </c>
      <c r="E58" s="109">
        <v>34</v>
      </c>
      <c r="F58" s="43">
        <f t="shared" si="3"/>
        <v>47.599999999999994</v>
      </c>
      <c r="G58" s="41"/>
      <c r="H58" s="42"/>
      <c r="I58" s="37"/>
      <c r="J58" s="19"/>
      <c r="K58" s="74"/>
    </row>
    <row r="59" spans="1:17" s="20" customFormat="1" ht="18" customHeight="1">
      <c r="A59" s="12"/>
      <c r="B59" s="27" t="s">
        <v>128</v>
      </c>
      <c r="C59" s="14" t="s">
        <v>130</v>
      </c>
      <c r="D59" s="15">
        <v>1</v>
      </c>
      <c r="E59" s="109">
        <f>2.16+2.18*2+2.23+2.26*2+2.31+2.34+2.36+2.39+2.41+2.44+2.46+2.49+2.52+2.54+2.57+2.59</f>
        <v>42.690000000000012</v>
      </c>
      <c r="F59" s="43">
        <f t="shared" si="3"/>
        <v>42.690000000000012</v>
      </c>
      <c r="G59" s="41"/>
      <c r="H59" s="42"/>
      <c r="I59" s="37"/>
      <c r="J59" s="19"/>
      <c r="K59" s="74"/>
    </row>
    <row r="60" spans="1:17" s="20" customFormat="1" ht="18" customHeight="1">
      <c r="A60" s="12"/>
      <c r="B60" s="13"/>
      <c r="C60" s="33" t="s">
        <v>131</v>
      </c>
      <c r="D60" s="15">
        <v>1</v>
      </c>
      <c r="E60" s="109">
        <f>2.53+2.25+1.96+1.67+1.38+1.09+0.81+0.52+15.13+2.03+2.05+2.08+2.11+2.13</f>
        <v>37.74</v>
      </c>
      <c r="F60" s="43">
        <f t="shared" si="3"/>
        <v>37.74</v>
      </c>
      <c r="G60" s="41"/>
      <c r="H60" s="42"/>
      <c r="I60" s="37"/>
      <c r="J60" s="19"/>
    </row>
    <row r="61" spans="1:17" s="20" customFormat="1" ht="18" customHeight="1">
      <c r="A61" s="21"/>
      <c r="B61" s="35" t="s">
        <v>16</v>
      </c>
      <c r="C61" s="14"/>
      <c r="D61" s="28"/>
      <c r="E61" s="26"/>
      <c r="F61" s="16">
        <f>SUM(F57:F60)</f>
        <v>989.13000000000011</v>
      </c>
      <c r="G61" s="16">
        <v>1.05</v>
      </c>
      <c r="H61" s="18">
        <f>TRUNC(F61*G61,2)</f>
        <v>1038.58</v>
      </c>
      <c r="I61" s="24" t="s">
        <v>25</v>
      </c>
      <c r="J61" s="19"/>
    </row>
    <row r="62" spans="1:17" s="20" customFormat="1" ht="18" customHeight="1">
      <c r="A62" s="21"/>
      <c r="B62" s="27"/>
      <c r="C62" s="14"/>
      <c r="D62" s="28"/>
      <c r="E62" s="26"/>
      <c r="F62" s="23"/>
      <c r="G62" s="23"/>
      <c r="H62" s="29"/>
      <c r="I62" s="24"/>
      <c r="J62" s="19"/>
    </row>
    <row r="63" spans="1:17" s="20" customFormat="1" ht="18" customHeight="1">
      <c r="A63" s="21" t="s">
        <v>46</v>
      </c>
      <c r="B63" s="13" t="s">
        <v>26</v>
      </c>
      <c r="C63" s="14"/>
      <c r="D63" s="28"/>
      <c r="E63" s="26"/>
      <c r="F63" s="23"/>
      <c r="G63" s="23"/>
      <c r="H63" s="18"/>
      <c r="I63" s="24"/>
      <c r="J63" s="19"/>
    </row>
    <row r="64" spans="1:17" s="20" customFormat="1" ht="18" customHeight="1">
      <c r="A64" s="30" t="str">
        <f>A56</f>
        <v>아연도 각관</v>
      </c>
      <c r="B64" s="13" t="str">
        <f>B56</f>
        <v>50 x 50 x 2.3T</v>
      </c>
      <c r="C64" s="14" t="str">
        <f>""&amp;D64&amp;"m (각관 정미량) * "&amp;E64&amp;"kg/m(단위중량) "</f>
        <v xml:space="preserve">989.13m (각관 정미량) * 3.34kg/m(단위중량) </v>
      </c>
      <c r="D64" s="25">
        <f>F61</f>
        <v>989.13000000000011</v>
      </c>
      <c r="E64" s="25">
        <v>3.34</v>
      </c>
      <c r="F64" s="16">
        <f>TRUNC(D64*E64,2)</f>
        <v>3303.69</v>
      </c>
      <c r="G64" s="23"/>
      <c r="H64" s="18"/>
      <c r="I64" s="24"/>
      <c r="J64" s="19"/>
    </row>
    <row r="65" spans="1:10" s="20" customFormat="1" ht="18" customHeight="1">
      <c r="A65" s="30"/>
      <c r="B65" s="27"/>
      <c r="C65" s="14" t="str">
        <f>""&amp;D65&amp;"kg (각관 무게) ÷ "&amp;E65&amp;"(단위변환) "</f>
        <v xml:space="preserve">3303.69kg (각관 무게) ÷ 1000(단위변환) </v>
      </c>
      <c r="D65" s="25">
        <f>F64</f>
        <v>3303.69</v>
      </c>
      <c r="E65" s="38">
        <v>1000</v>
      </c>
      <c r="F65" s="16">
        <f>D65/E65</f>
        <v>3.30369</v>
      </c>
      <c r="G65" s="40">
        <v>1</v>
      </c>
      <c r="H65" s="18">
        <f>TRUNC(F65*G65,2)</f>
        <v>3.3</v>
      </c>
      <c r="I65" s="24" t="s">
        <v>23</v>
      </c>
      <c r="J65" s="19"/>
    </row>
    <row r="66" spans="1:10" s="20" customFormat="1" ht="18" customHeight="1">
      <c r="A66" s="21"/>
      <c r="B66" s="35" t="s">
        <v>16</v>
      </c>
      <c r="C66" s="14"/>
      <c r="D66" s="28"/>
      <c r="E66" s="26"/>
      <c r="F66" s="23"/>
      <c r="G66" s="40"/>
      <c r="H66" s="18"/>
      <c r="I66" s="24"/>
      <c r="J66" s="19"/>
    </row>
    <row r="67" spans="1:10" s="20" customFormat="1" ht="18" customHeight="1">
      <c r="A67" s="21"/>
      <c r="B67" s="13"/>
      <c r="C67" s="14"/>
      <c r="D67" s="28"/>
      <c r="E67" s="26"/>
      <c r="F67" s="23"/>
      <c r="G67" s="23"/>
      <c r="H67" s="18"/>
      <c r="I67" s="24"/>
      <c r="J67" s="19"/>
    </row>
    <row r="68" spans="1:10" s="20" customFormat="1" ht="18" customHeight="1">
      <c r="A68" s="12" t="s">
        <v>93</v>
      </c>
      <c r="B68" s="13" t="s">
        <v>94</v>
      </c>
      <c r="C68" s="33"/>
      <c r="D68" s="49"/>
      <c r="E68" s="49"/>
      <c r="F68" s="40"/>
      <c r="G68" s="43"/>
      <c r="H68" s="50"/>
      <c r="I68" s="37"/>
      <c r="J68" s="19"/>
    </row>
    <row r="69" spans="1:10" s="20" customFormat="1" ht="18" customHeight="1">
      <c r="A69" s="21"/>
      <c r="B69" s="27" t="s">
        <v>95</v>
      </c>
      <c r="C69" s="14" t="str">
        <f>""&amp;D69&amp;"m  * "&amp;E69&amp;"m "</f>
        <v xml:space="preserve">1.5m  * 172.34m </v>
      </c>
      <c r="D69" s="57">
        <v>1.5</v>
      </c>
      <c r="E69" s="57">
        <v>172.34</v>
      </c>
      <c r="F69" s="40">
        <f>TRUNC(D69*E69,2)</f>
        <v>258.51</v>
      </c>
      <c r="G69" s="17"/>
      <c r="H69" s="18"/>
      <c r="I69" s="24"/>
      <c r="J69" s="19"/>
    </row>
    <row r="70" spans="1:10" s="20" customFormat="1" ht="18" customHeight="1">
      <c r="A70" s="21"/>
      <c r="B70" s="27" t="s">
        <v>128</v>
      </c>
      <c r="C70" s="14" t="str">
        <f>""&amp;E70&amp;"㎡"</f>
        <v>26.71㎡</v>
      </c>
      <c r="D70" s="57">
        <v>1</v>
      </c>
      <c r="E70" s="57">
        <v>26.71</v>
      </c>
      <c r="F70" s="40">
        <f>TRUNC(D70*E70,2)</f>
        <v>26.71</v>
      </c>
      <c r="G70" s="17"/>
      <c r="H70" s="18"/>
      <c r="I70" s="24"/>
      <c r="J70" s="19"/>
    </row>
    <row r="71" spans="1:10" s="20" customFormat="1" ht="18" customHeight="1">
      <c r="A71" s="21"/>
      <c r="B71" s="27" t="s">
        <v>96</v>
      </c>
      <c r="C71" s="14" t="str">
        <f>""&amp;D71&amp;"m  * "&amp;E71&amp;"m "</f>
        <v xml:space="preserve">348.83m  * 0.24m </v>
      </c>
      <c r="D71" s="57">
        <v>348.83</v>
      </c>
      <c r="E71" s="91">
        <v>0.24</v>
      </c>
      <c r="F71" s="40">
        <f>TRUNC(D71*E71,2)</f>
        <v>83.71</v>
      </c>
      <c r="G71" s="17"/>
      <c r="H71" s="18"/>
      <c r="I71" s="24"/>
      <c r="J71" s="19"/>
    </row>
    <row r="72" spans="1:10" s="20" customFormat="1" ht="18" customHeight="1">
      <c r="A72" s="21"/>
      <c r="B72" s="35" t="s">
        <v>16</v>
      </c>
      <c r="C72" s="14"/>
      <c r="D72" s="57"/>
      <c r="E72" s="57"/>
      <c r="F72" s="16">
        <f>SUM(F69:F71)</f>
        <v>368.92999999999995</v>
      </c>
      <c r="G72" s="43">
        <v>1.1000000000000001</v>
      </c>
      <c r="H72" s="50">
        <f>F72*G72</f>
        <v>405.82299999999998</v>
      </c>
      <c r="I72" s="37" t="s">
        <v>20</v>
      </c>
      <c r="J72" s="19"/>
    </row>
    <row r="73" spans="1:10" s="20" customFormat="1" ht="18" customHeight="1">
      <c r="A73" s="21"/>
      <c r="B73" s="13"/>
      <c r="C73" s="14"/>
      <c r="D73" s="28"/>
      <c r="E73" s="26"/>
      <c r="F73" s="23"/>
      <c r="G73" s="23"/>
      <c r="H73" s="18"/>
      <c r="I73" s="24"/>
      <c r="J73" s="19"/>
    </row>
    <row r="74" spans="1:10" ht="18" customHeight="1">
      <c r="A74" s="21" t="s">
        <v>30</v>
      </c>
      <c r="B74" s="35"/>
      <c r="C74" s="14"/>
      <c r="D74" s="28"/>
      <c r="E74" s="28"/>
      <c r="F74" s="23"/>
      <c r="G74" s="23"/>
      <c r="H74" s="29"/>
      <c r="I74" s="24"/>
      <c r="J74" s="19"/>
    </row>
    <row r="75" spans="1:10" ht="18" customHeight="1">
      <c r="A75" s="21"/>
      <c r="B75" s="27" t="s">
        <v>31</v>
      </c>
      <c r="C75" s="14" t="str">
        <f>""&amp;E75&amp;"㎡"</f>
        <v>368.93㎡</v>
      </c>
      <c r="D75" s="28"/>
      <c r="E75" s="22">
        <f>E87</f>
        <v>368.92999999999995</v>
      </c>
      <c r="F75" s="23">
        <f>E75</f>
        <v>368.92999999999995</v>
      </c>
      <c r="G75" s="23"/>
      <c r="H75" s="29"/>
      <c r="I75" s="24"/>
      <c r="J75" s="19"/>
    </row>
    <row r="76" spans="1:10" ht="18" customHeight="1">
      <c r="A76" s="21"/>
      <c r="B76" s="35" t="s">
        <v>16</v>
      </c>
      <c r="C76" s="14"/>
      <c r="D76" s="28"/>
      <c r="E76" s="28"/>
      <c r="F76" s="23">
        <f>E75</f>
        <v>368.92999999999995</v>
      </c>
      <c r="G76" s="23"/>
      <c r="H76" s="29">
        <f>F76</f>
        <v>368.92999999999995</v>
      </c>
      <c r="I76" s="24" t="s">
        <v>20</v>
      </c>
      <c r="J76" s="19"/>
    </row>
    <row r="77" spans="1:10" ht="18" customHeight="1">
      <c r="A77" s="21"/>
      <c r="B77" s="35"/>
      <c r="C77" s="14"/>
      <c r="D77" s="28"/>
      <c r="E77" s="28"/>
      <c r="F77" s="23"/>
      <c r="G77" s="23"/>
      <c r="H77" s="29"/>
      <c r="I77" s="24"/>
      <c r="J77" s="19"/>
    </row>
    <row r="78" spans="1:10" ht="18" customHeight="1">
      <c r="A78" s="21" t="s">
        <v>32</v>
      </c>
      <c r="B78" s="27" t="s">
        <v>101</v>
      </c>
      <c r="C78" s="14"/>
      <c r="D78" s="28"/>
      <c r="E78" s="28"/>
      <c r="F78" s="39"/>
      <c r="G78" s="23"/>
      <c r="H78" s="29"/>
      <c r="I78" s="24"/>
      <c r="J78" s="19"/>
    </row>
    <row r="79" spans="1:10" ht="18" customHeight="1">
      <c r="A79" s="21"/>
      <c r="B79" s="35"/>
      <c r="C79" s="14" t="str">
        <f>""&amp;D79&amp;"㎡ * "&amp;E79&amp;"개 (면적당 사용되는 클립갯수)"</f>
        <v>285.22㎡ * 28개 (면적당 사용되는 클립갯수)</v>
      </c>
      <c r="D79" s="25">
        <f>F69+F70</f>
        <v>285.21999999999997</v>
      </c>
      <c r="E79" s="28">
        <v>28</v>
      </c>
      <c r="F79" s="39">
        <f>ROUNDUP(D79*E79,0)</f>
        <v>7987</v>
      </c>
      <c r="G79" s="16">
        <v>1.05</v>
      </c>
      <c r="H79" s="36">
        <f>ROUNDUP(F79*G79,0)</f>
        <v>8387</v>
      </c>
      <c r="I79" s="24" t="s">
        <v>34</v>
      </c>
      <c r="J79" s="19"/>
    </row>
    <row r="80" spans="1:10" ht="18" customHeight="1">
      <c r="A80" s="21"/>
      <c r="B80" s="35"/>
      <c r="C80" s="14"/>
      <c r="D80" s="26"/>
      <c r="E80" s="28"/>
      <c r="F80" s="39"/>
      <c r="G80" s="23"/>
      <c r="H80" s="36"/>
      <c r="I80" s="24"/>
      <c r="J80" s="19"/>
    </row>
    <row r="81" spans="1:10" ht="18" customHeight="1">
      <c r="A81" s="12" t="s">
        <v>35</v>
      </c>
      <c r="B81" s="51" t="s">
        <v>36</v>
      </c>
      <c r="C81" s="14"/>
      <c r="D81" s="38"/>
      <c r="E81" s="28"/>
      <c r="F81" s="23"/>
      <c r="G81" s="23"/>
      <c r="H81" s="29"/>
      <c r="I81" s="24"/>
      <c r="J81" s="19"/>
    </row>
    <row r="82" spans="1:10" s="20" customFormat="1" ht="18" customHeight="1">
      <c r="A82" s="21"/>
      <c r="B82" s="27" t="s">
        <v>37</v>
      </c>
      <c r="C82" s="14" t="str">
        <f>""&amp;D82&amp;"개(클립갯수) * "&amp;E82&amp;"개 (나사갯수)"</f>
        <v>7987개(클립갯수) * 2개 (나사갯수)</v>
      </c>
      <c r="D82" s="38">
        <f>F79</f>
        <v>7987</v>
      </c>
      <c r="E82" s="38">
        <v>2</v>
      </c>
      <c r="F82" s="39">
        <f>ROUNDUP(D82*E82,0)</f>
        <v>15974</v>
      </c>
      <c r="G82" s="16">
        <v>1.05</v>
      </c>
      <c r="H82" s="36">
        <f>ROUNDUP(F82*G82,0)</f>
        <v>16773</v>
      </c>
      <c r="I82" s="24" t="s">
        <v>34</v>
      </c>
      <c r="J82" s="19"/>
    </row>
    <row r="83" spans="1:10" s="20" customFormat="1" ht="18" customHeight="1">
      <c r="A83" s="21"/>
      <c r="B83" s="27"/>
      <c r="C83" s="14"/>
      <c r="D83" s="26"/>
      <c r="E83" s="28"/>
      <c r="F83" s="39"/>
      <c r="G83" s="39"/>
      <c r="H83" s="36"/>
      <c r="I83" s="24"/>
      <c r="J83" s="19"/>
    </row>
    <row r="84" spans="1:10" s="20" customFormat="1" ht="18" customHeight="1">
      <c r="A84" s="21" t="s">
        <v>38</v>
      </c>
      <c r="B84" s="27" t="s">
        <v>39</v>
      </c>
      <c r="C84" s="14" t="str">
        <f>""&amp;D84&amp;"㎡(데크면적) * "&amp;E84&amp;"개 (나사갯수)"</f>
        <v>83.71㎡(데크면적) * 60개 (나사갯수)</v>
      </c>
      <c r="D84" s="22">
        <f>F71</f>
        <v>83.71</v>
      </c>
      <c r="E84" s="22">
        <v>60</v>
      </c>
      <c r="F84" s="17">
        <f>TRUNC(D84*E84,2)</f>
        <v>5022.6000000000004</v>
      </c>
      <c r="G84" s="16">
        <v>1.05</v>
      </c>
      <c r="H84" s="36">
        <f>ROUNDUP(F84*G84,0)</f>
        <v>5274</v>
      </c>
      <c r="I84" s="24" t="s">
        <v>34</v>
      </c>
      <c r="J84" s="19"/>
    </row>
    <row r="85" spans="1:10" s="20" customFormat="1" ht="18" customHeight="1">
      <c r="A85" s="21"/>
      <c r="B85" s="13"/>
      <c r="C85" s="14"/>
      <c r="D85" s="28"/>
      <c r="E85" s="26"/>
      <c r="F85" s="23"/>
      <c r="G85" s="23"/>
      <c r="H85" s="18"/>
      <c r="I85" s="24"/>
      <c r="J85" s="19"/>
    </row>
    <row r="86" spans="1:10" ht="18" customHeight="1">
      <c r="A86" s="12" t="s">
        <v>29</v>
      </c>
      <c r="B86" s="13" t="s">
        <v>24</v>
      </c>
      <c r="C86" s="33"/>
      <c r="D86" s="15"/>
      <c r="E86" s="15"/>
      <c r="F86" s="41"/>
      <c r="G86" s="41"/>
      <c r="H86" s="42"/>
      <c r="I86" s="37"/>
      <c r="J86" s="19"/>
    </row>
    <row r="87" spans="1:10">
      <c r="A87" s="21"/>
      <c r="B87" s="27" t="s">
        <v>109</v>
      </c>
      <c r="C87" s="14" t="str">
        <f>""&amp;D87&amp;"면 * "&amp;E87&amp;"㎡"</f>
        <v>2면 * 368.93㎡</v>
      </c>
      <c r="D87" s="32">
        <v>2</v>
      </c>
      <c r="E87" s="25">
        <f>F72</f>
        <v>368.92999999999995</v>
      </c>
      <c r="F87" s="16">
        <f>D87*E87</f>
        <v>737.8599999999999</v>
      </c>
      <c r="G87" s="23"/>
      <c r="H87" s="29"/>
      <c r="I87" s="24"/>
      <c r="J87" s="19"/>
    </row>
    <row r="88" spans="1:10" ht="18" customHeight="1">
      <c r="A88" s="21"/>
      <c r="B88" s="35" t="s">
        <v>16</v>
      </c>
      <c r="C88" s="14"/>
      <c r="D88" s="28"/>
      <c r="E88" s="28"/>
      <c r="F88" s="16">
        <f>SUM(F87:F87)</f>
        <v>737.8599999999999</v>
      </c>
      <c r="G88" s="23"/>
      <c r="H88" s="29">
        <f>F88:F88</f>
        <v>737.8599999999999</v>
      </c>
      <c r="I88" s="24" t="s">
        <v>20</v>
      </c>
      <c r="J88" s="19"/>
    </row>
    <row r="89" spans="1:10" ht="18" customHeight="1">
      <c r="A89" s="21"/>
      <c r="B89" s="35"/>
      <c r="C89" s="14"/>
      <c r="D89" s="28"/>
      <c r="E89" s="28"/>
      <c r="F89" s="23"/>
      <c r="G89" s="23"/>
      <c r="H89" s="29"/>
      <c r="I89" s="24"/>
      <c r="J89" s="19"/>
    </row>
    <row r="90" spans="1:10" ht="18" customHeight="1">
      <c r="A90" s="45" t="s">
        <v>110</v>
      </c>
      <c r="B90" s="46"/>
      <c r="C90" s="46"/>
      <c r="D90" s="47"/>
      <c r="E90" s="46"/>
      <c r="F90" s="46"/>
      <c r="G90" s="46"/>
      <c r="H90" s="46"/>
      <c r="I90" s="46"/>
      <c r="J90" s="48"/>
    </row>
    <row r="91" spans="1:10" ht="18" customHeight="1">
      <c r="A91" s="21" t="s">
        <v>68</v>
      </c>
      <c r="B91" s="27" t="s">
        <v>111</v>
      </c>
      <c r="C91" s="14" t="str">
        <f>""&amp;D91&amp;"㎥ (레미콘중량) * "&amp;E91&amp;"ton/㎥(단위중량)"</f>
        <v>3.7434㎥ (레미콘중량) * 2.3ton/㎥(단위중량)</v>
      </c>
      <c r="D91" s="25">
        <f>H18</f>
        <v>3.7433999999999998</v>
      </c>
      <c r="E91" s="28">
        <v>2.2999999999999998</v>
      </c>
      <c r="F91" s="16">
        <f>D91*E91</f>
        <v>8.6098199999999991</v>
      </c>
      <c r="G91" s="17"/>
      <c r="H91" s="18">
        <f>F91</f>
        <v>8.6098199999999991</v>
      </c>
      <c r="I91" s="81" t="s">
        <v>66</v>
      </c>
      <c r="J91" s="19"/>
    </row>
    <row r="92" spans="1:10" ht="18" customHeight="1">
      <c r="A92" s="21"/>
      <c r="B92" s="27"/>
      <c r="C92" s="14"/>
      <c r="D92" s="28"/>
      <c r="E92" s="28"/>
      <c r="F92" s="39"/>
      <c r="G92" s="17"/>
      <c r="H92" s="18"/>
      <c r="I92" s="24"/>
      <c r="J92" s="19"/>
    </row>
    <row r="93" spans="1:10" ht="18" customHeight="1">
      <c r="A93" s="21" t="s">
        <v>112</v>
      </c>
      <c r="B93" s="27" t="s">
        <v>111</v>
      </c>
      <c r="C93" s="14"/>
      <c r="D93" s="28"/>
      <c r="E93" s="28"/>
      <c r="F93" s="39"/>
      <c r="G93" s="17"/>
      <c r="H93" s="18"/>
      <c r="I93" s="24"/>
      <c r="J93" s="19"/>
    </row>
    <row r="94" spans="1:10" ht="18" customHeight="1">
      <c r="A94" s="30" t="str">
        <f>A41</f>
        <v>아연도 각관</v>
      </c>
      <c r="B94" s="27" t="str">
        <f>B51</f>
        <v>100 x 100 x 2.3T</v>
      </c>
      <c r="C94" s="14" t="str">
        <f>""&amp;F94&amp;"ton (각관무게) "</f>
        <v xml:space="preserve">5.9745ton (각관무게) </v>
      </c>
      <c r="D94" s="25">
        <f>H52</f>
        <v>5.69</v>
      </c>
      <c r="E94" s="25">
        <v>1.05</v>
      </c>
      <c r="F94" s="16">
        <f>D94*E94</f>
        <v>5.9745000000000008</v>
      </c>
      <c r="G94" s="17"/>
      <c r="H94" s="18"/>
      <c r="I94" s="24"/>
      <c r="J94" s="19"/>
    </row>
    <row r="95" spans="1:10" ht="18" customHeight="1">
      <c r="A95" s="30" t="str">
        <f>A56</f>
        <v>아연도 각관</v>
      </c>
      <c r="B95" s="27" t="str">
        <f>B56</f>
        <v>50 x 50 x 2.3T</v>
      </c>
      <c r="C95" s="14" t="str">
        <f>""&amp;F95&amp;"ton (각관무게) "</f>
        <v xml:space="preserve">3.4688745ton (각관무게) </v>
      </c>
      <c r="D95" s="25">
        <f>F65</f>
        <v>3.30369</v>
      </c>
      <c r="E95" s="25">
        <v>1.05</v>
      </c>
      <c r="F95" s="16">
        <f>D95*E95</f>
        <v>3.4688745000000001</v>
      </c>
      <c r="G95" s="17"/>
      <c r="H95" s="18"/>
      <c r="I95" s="24"/>
      <c r="J95" s="19"/>
    </row>
    <row r="96" spans="1:10" ht="18" customHeight="1">
      <c r="A96" s="30" t="str">
        <f>A34</f>
        <v>열연강판</v>
      </c>
      <c r="B96" s="27" t="str">
        <f>B34</f>
        <v>7.0 ＜T≤ 8.0</v>
      </c>
      <c r="C96" s="14" t="str">
        <f>""&amp;F96&amp;"ton (철판무게) "</f>
        <v xml:space="preserve">0.374ton (철판무게) </v>
      </c>
      <c r="D96" s="26">
        <f>H37</f>
        <v>0.37400000000000005</v>
      </c>
      <c r="E96" s="25">
        <v>1</v>
      </c>
      <c r="F96" s="16">
        <f>D96*E96</f>
        <v>0.37400000000000005</v>
      </c>
      <c r="G96" s="17"/>
      <c r="H96" s="18"/>
      <c r="I96" s="24"/>
      <c r="J96" s="19"/>
    </row>
    <row r="97" spans="1:10" ht="18" customHeight="1">
      <c r="A97" s="30" t="str">
        <f>A4</f>
        <v>스크류파일</v>
      </c>
      <c r="B97" s="27" t="str">
        <f>B4</f>
        <v>Φ76x1200x3.65T</v>
      </c>
      <c r="C97" s="14" t="str">
        <f>""&amp;D97&amp;"(한개무게) * "&amp;E97&amp;"ea"</f>
        <v>0.015(한개무게) * 78ea</v>
      </c>
      <c r="D97" s="26">
        <v>1.4999999999999999E-2</v>
      </c>
      <c r="E97" s="25">
        <f>F4</f>
        <v>78</v>
      </c>
      <c r="F97" s="16">
        <f>D97*E97</f>
        <v>1.17</v>
      </c>
      <c r="G97" s="17"/>
      <c r="H97" s="18"/>
      <c r="I97" s="24"/>
      <c r="J97" s="19"/>
    </row>
    <row r="98" spans="1:10" ht="18" customHeight="1">
      <c r="A98" s="30"/>
      <c r="B98" s="35" t="s">
        <v>16</v>
      </c>
      <c r="C98" s="14"/>
      <c r="D98" s="28"/>
      <c r="E98" s="28"/>
      <c r="F98" s="39">
        <f>SUM(F94:F96)</f>
        <v>9.8173745000000014</v>
      </c>
      <c r="G98" s="17"/>
      <c r="H98" s="18">
        <f>F98</f>
        <v>9.8173745000000014</v>
      </c>
      <c r="I98" s="24" t="s">
        <v>23</v>
      </c>
      <c r="J98" s="19"/>
    </row>
    <row r="99" spans="1:10" ht="18" customHeight="1">
      <c r="A99" s="21"/>
      <c r="B99" s="27"/>
      <c r="C99" s="14"/>
      <c r="D99" s="28"/>
      <c r="E99" s="28"/>
      <c r="F99" s="39"/>
      <c r="G99" s="17"/>
      <c r="H99" s="18"/>
      <c r="I99" s="24"/>
      <c r="J99" s="19"/>
    </row>
    <row r="100" spans="1:10" ht="18" customHeight="1">
      <c r="A100" s="21" t="s">
        <v>113</v>
      </c>
      <c r="B100" s="27" t="s">
        <v>111</v>
      </c>
      <c r="C100" s="14"/>
      <c r="D100" s="28"/>
      <c r="E100" s="28"/>
      <c r="F100" s="39"/>
      <c r="G100" s="17"/>
      <c r="H100" s="18"/>
      <c r="I100" s="24"/>
      <c r="J100" s="19"/>
    </row>
    <row r="101" spans="1:10" ht="18" customHeight="1">
      <c r="A101" s="30" t="str">
        <f>A68</f>
        <v>목재덱(멀바우)</v>
      </c>
      <c r="B101" s="135" t="str">
        <f>B68</f>
        <v>120x30T</v>
      </c>
      <c r="C101" s="14" t="str">
        <f>""&amp;D101&amp;"(목재부피) * "&amp;E101&amp;"kg/㎥(단위중량)"</f>
        <v>12.17469(목재부피) * 0.7kg/㎥(단위중량)</v>
      </c>
      <c r="D101" s="32">
        <f>H72*0.03</f>
        <v>12.174689999999998</v>
      </c>
      <c r="E101" s="28">
        <v>0.7</v>
      </c>
      <c r="F101" s="16">
        <f>D101*E101</f>
        <v>8.5222829999999981</v>
      </c>
      <c r="G101" s="17"/>
      <c r="H101" s="18"/>
      <c r="I101" s="24"/>
      <c r="J101" s="19"/>
    </row>
    <row r="102" spans="1:10" ht="18" customHeight="1">
      <c r="A102" s="30"/>
      <c r="B102" s="35" t="s">
        <v>16</v>
      </c>
      <c r="C102" s="14"/>
      <c r="D102" s="28"/>
      <c r="E102" s="28"/>
      <c r="F102" s="39">
        <f>SUM(F101:F101)</f>
        <v>8.5222829999999981</v>
      </c>
      <c r="G102" s="17"/>
      <c r="H102" s="18">
        <f>F102</f>
        <v>8.5222829999999981</v>
      </c>
      <c r="I102" s="24" t="s">
        <v>23</v>
      </c>
      <c r="J102" s="19"/>
    </row>
    <row r="103" spans="1:10" ht="18" customHeight="1">
      <c r="A103" s="21"/>
      <c r="B103" s="27"/>
      <c r="C103" s="52"/>
      <c r="D103" s="28"/>
      <c r="E103" s="28"/>
      <c r="F103" s="23"/>
      <c r="G103" s="23"/>
      <c r="H103" s="29"/>
      <c r="I103" s="24"/>
      <c r="J103" s="19"/>
    </row>
    <row r="104" spans="1:10" ht="18" customHeight="1" thickBot="1">
      <c r="A104" s="126"/>
      <c r="B104" s="127"/>
      <c r="C104" s="128"/>
      <c r="D104" s="129"/>
      <c r="E104" s="130"/>
      <c r="F104" s="131"/>
      <c r="G104" s="131"/>
      <c r="H104" s="132"/>
      <c r="I104" s="133"/>
      <c r="J104" s="134"/>
    </row>
    <row r="106" spans="1:10" ht="18" customHeight="1">
      <c r="A106" s="21" t="s">
        <v>32</v>
      </c>
      <c r="B106" s="27" t="s">
        <v>33</v>
      </c>
      <c r="C106" s="14"/>
      <c r="D106" s="28"/>
      <c r="E106" s="28"/>
      <c r="F106" s="39"/>
      <c r="G106" s="23"/>
      <c r="H106" s="29"/>
      <c r="I106" s="24"/>
      <c r="J106" s="19"/>
    </row>
    <row r="107" spans="1:10" ht="18" customHeight="1">
      <c r="A107" s="21"/>
      <c r="B107" s="35"/>
      <c r="C107" s="14" t="str">
        <f>""&amp;D107&amp;"㎡ * "&amp;E107&amp;"개 (면적당 사용되는 클립갯수)"</f>
        <v>3.4688745㎡ * 30개 (면적당 사용되는 클립갯수)</v>
      </c>
      <c r="D107" s="26">
        <f>F95</f>
        <v>3.4688745000000001</v>
      </c>
      <c r="E107" s="28">
        <v>30</v>
      </c>
      <c r="F107" s="39">
        <f>ROUNDUP(D107*E107,0)</f>
        <v>105</v>
      </c>
      <c r="G107" s="16">
        <v>1.05</v>
      </c>
      <c r="H107" s="36">
        <f>ROUNDUP(F107*G107,0)</f>
        <v>111</v>
      </c>
      <c r="I107" s="24" t="s">
        <v>34</v>
      </c>
      <c r="J107" s="19"/>
    </row>
    <row r="108" spans="1:10" ht="18" customHeight="1">
      <c r="A108" s="21"/>
      <c r="B108" s="35"/>
      <c r="C108" s="14"/>
      <c r="D108" s="26"/>
      <c r="E108" s="28"/>
      <c r="F108" s="39"/>
      <c r="G108" s="23"/>
      <c r="H108" s="36"/>
      <c r="I108" s="24"/>
      <c r="J108" s="19"/>
    </row>
    <row r="109" spans="1:10" ht="18" customHeight="1">
      <c r="A109" s="12" t="s">
        <v>35</v>
      </c>
      <c r="B109" s="51" t="s">
        <v>36</v>
      </c>
      <c r="C109" s="14"/>
      <c r="D109" s="38"/>
      <c r="E109" s="28"/>
      <c r="F109" s="23"/>
      <c r="G109" s="23"/>
      <c r="H109" s="29"/>
      <c r="I109" s="24"/>
      <c r="J109" s="19"/>
    </row>
    <row r="110" spans="1:10" ht="18" customHeight="1">
      <c r="A110" s="21"/>
      <c r="B110" s="27" t="s">
        <v>37</v>
      </c>
      <c r="C110" s="14" t="str">
        <f>""&amp;D110&amp;"개(클립갯수) * "&amp;E110&amp;"개 (나사갯수)"</f>
        <v>105개(클립갯수) * 2개 (나사갯수)</v>
      </c>
      <c r="D110" s="38">
        <f>F107</f>
        <v>105</v>
      </c>
      <c r="E110" s="38">
        <v>2</v>
      </c>
      <c r="F110" s="39">
        <f>ROUNDUP(D110*E110,0)</f>
        <v>210</v>
      </c>
      <c r="G110" s="16">
        <v>1.05</v>
      </c>
      <c r="H110" s="36">
        <f>ROUNDUP(F110*G110,0)</f>
        <v>221</v>
      </c>
      <c r="I110" s="24" t="s">
        <v>34</v>
      </c>
      <c r="J110" s="19"/>
    </row>
    <row r="111" spans="1:10">
      <c r="A111" s="21"/>
      <c r="B111" s="27"/>
      <c r="C111" s="14"/>
      <c r="D111" s="26"/>
      <c r="E111" s="28"/>
      <c r="F111" s="39"/>
      <c r="G111" s="39"/>
      <c r="H111" s="36"/>
      <c r="I111" s="24"/>
      <c r="J111" s="19"/>
    </row>
    <row r="113" spans="1:9">
      <c r="A113" s="21"/>
      <c r="B113" s="27"/>
      <c r="C113" s="52"/>
      <c r="D113" s="28"/>
      <c r="E113" s="28"/>
      <c r="F113" s="23"/>
      <c r="G113" s="23"/>
      <c r="H113" s="29"/>
      <c r="I113" s="24"/>
    </row>
    <row r="114" spans="1:9">
      <c r="A114" s="21" t="s">
        <v>48</v>
      </c>
      <c r="B114" s="27" t="s">
        <v>40</v>
      </c>
      <c r="C114" s="14" t="str">
        <f>""&amp;E114&amp;"경간 (도면참조) "</f>
        <v xml:space="preserve">4경간 (도면참조) </v>
      </c>
      <c r="D114" s="28">
        <v>1</v>
      </c>
      <c r="E114" s="28">
        <v>4</v>
      </c>
      <c r="F114" s="39">
        <f>D114*E114</f>
        <v>4</v>
      </c>
      <c r="G114" s="17">
        <v>1</v>
      </c>
      <c r="H114" s="36">
        <f>F114*G114</f>
        <v>4</v>
      </c>
      <c r="I114" s="24" t="s">
        <v>41</v>
      </c>
    </row>
  </sheetData>
  <phoneticPr fontId="10" type="noConversion"/>
  <printOptions horizontalCentered="1"/>
  <pageMargins left="0.39370078740157483" right="0.39370078740157483" top="0.39370078740157483" bottom="0.39370078740157483" header="0.31496062992125984" footer="0.39370078740157483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DE815-762D-4522-92D9-FB2D7FCCDCE9}">
  <sheetPr>
    <pageSetUpPr fitToPage="1"/>
  </sheetPr>
  <dimension ref="A1:S123"/>
  <sheetViews>
    <sheetView view="pageBreakPreview" zoomScaleNormal="130" zoomScaleSheetLayoutView="100" workbookViewId="0">
      <pane ySplit="1" topLeftCell="A2" activePane="bottomLeft" state="frozen"/>
      <selection activeCell="C27" sqref="C27"/>
      <selection pane="bottomLeft" activeCell="I10" sqref="I10"/>
    </sheetView>
  </sheetViews>
  <sheetFormatPr defaultRowHeight="16.5"/>
  <cols>
    <col min="1" max="1" width="26" bestFit="1" customWidth="1"/>
    <col min="2" max="2" width="19.5" bestFit="1" customWidth="1"/>
    <col min="3" max="3" width="72.75" customWidth="1"/>
    <col min="4" max="4" width="9.625" bestFit="1" customWidth="1"/>
    <col min="5" max="6" width="10.5" bestFit="1" customWidth="1"/>
    <col min="7" max="7" width="5.625" customWidth="1"/>
    <col min="8" max="8" width="11.625" bestFit="1" customWidth="1"/>
    <col min="9" max="9" width="5.625" customWidth="1"/>
    <col min="10" max="10" width="16.875" bestFit="1" customWidth="1"/>
    <col min="12" max="12" width="10.25" bestFit="1" customWidth="1"/>
    <col min="14" max="14" width="9.625" bestFit="1" customWidth="1"/>
    <col min="257" max="257" width="26" bestFit="1" customWidth="1"/>
    <col min="258" max="258" width="19.5" bestFit="1" customWidth="1"/>
    <col min="259" max="259" width="68.625" bestFit="1" customWidth="1"/>
    <col min="260" max="260" width="8.75" bestFit="1" customWidth="1"/>
    <col min="261" max="262" width="10.5" bestFit="1" customWidth="1"/>
    <col min="263" max="263" width="5.625" customWidth="1"/>
    <col min="264" max="264" width="11.625" bestFit="1" customWidth="1"/>
    <col min="265" max="265" width="5.625" customWidth="1"/>
    <col min="266" max="266" width="16.875" bestFit="1" customWidth="1"/>
    <col min="513" max="513" width="26" bestFit="1" customWidth="1"/>
    <col min="514" max="514" width="19.5" bestFit="1" customWidth="1"/>
    <col min="515" max="515" width="68.625" bestFit="1" customWidth="1"/>
    <col min="516" max="516" width="8.75" bestFit="1" customWidth="1"/>
    <col min="517" max="518" width="10.5" bestFit="1" customWidth="1"/>
    <col min="519" max="519" width="5.625" customWidth="1"/>
    <col min="520" max="520" width="11.625" bestFit="1" customWidth="1"/>
    <col min="521" max="521" width="5.625" customWidth="1"/>
    <col min="522" max="522" width="16.875" bestFit="1" customWidth="1"/>
    <col min="769" max="769" width="26" bestFit="1" customWidth="1"/>
    <col min="770" max="770" width="19.5" bestFit="1" customWidth="1"/>
    <col min="771" max="771" width="68.625" bestFit="1" customWidth="1"/>
    <col min="772" max="772" width="8.75" bestFit="1" customWidth="1"/>
    <col min="773" max="774" width="10.5" bestFit="1" customWidth="1"/>
    <col min="775" max="775" width="5.625" customWidth="1"/>
    <col min="776" max="776" width="11.625" bestFit="1" customWidth="1"/>
    <col min="777" max="777" width="5.625" customWidth="1"/>
    <col min="778" max="778" width="16.875" bestFit="1" customWidth="1"/>
    <col min="1025" max="1025" width="26" bestFit="1" customWidth="1"/>
    <col min="1026" max="1026" width="19.5" bestFit="1" customWidth="1"/>
    <col min="1027" max="1027" width="68.625" bestFit="1" customWidth="1"/>
    <col min="1028" max="1028" width="8.75" bestFit="1" customWidth="1"/>
    <col min="1029" max="1030" width="10.5" bestFit="1" customWidth="1"/>
    <col min="1031" max="1031" width="5.625" customWidth="1"/>
    <col min="1032" max="1032" width="11.625" bestFit="1" customWidth="1"/>
    <col min="1033" max="1033" width="5.625" customWidth="1"/>
    <col min="1034" max="1034" width="16.875" bestFit="1" customWidth="1"/>
    <col min="1281" max="1281" width="26" bestFit="1" customWidth="1"/>
    <col min="1282" max="1282" width="19.5" bestFit="1" customWidth="1"/>
    <col min="1283" max="1283" width="68.625" bestFit="1" customWidth="1"/>
    <col min="1284" max="1284" width="8.75" bestFit="1" customWidth="1"/>
    <col min="1285" max="1286" width="10.5" bestFit="1" customWidth="1"/>
    <col min="1287" max="1287" width="5.625" customWidth="1"/>
    <col min="1288" max="1288" width="11.625" bestFit="1" customWidth="1"/>
    <col min="1289" max="1289" width="5.625" customWidth="1"/>
    <col min="1290" max="1290" width="16.875" bestFit="1" customWidth="1"/>
    <col min="1537" max="1537" width="26" bestFit="1" customWidth="1"/>
    <col min="1538" max="1538" width="19.5" bestFit="1" customWidth="1"/>
    <col min="1539" max="1539" width="68.625" bestFit="1" customWidth="1"/>
    <col min="1540" max="1540" width="8.75" bestFit="1" customWidth="1"/>
    <col min="1541" max="1542" width="10.5" bestFit="1" customWidth="1"/>
    <col min="1543" max="1543" width="5.625" customWidth="1"/>
    <col min="1544" max="1544" width="11.625" bestFit="1" customWidth="1"/>
    <col min="1545" max="1545" width="5.625" customWidth="1"/>
    <col min="1546" max="1546" width="16.875" bestFit="1" customWidth="1"/>
    <col min="1793" max="1793" width="26" bestFit="1" customWidth="1"/>
    <col min="1794" max="1794" width="19.5" bestFit="1" customWidth="1"/>
    <col min="1795" max="1795" width="68.625" bestFit="1" customWidth="1"/>
    <col min="1796" max="1796" width="8.75" bestFit="1" customWidth="1"/>
    <col min="1797" max="1798" width="10.5" bestFit="1" customWidth="1"/>
    <col min="1799" max="1799" width="5.625" customWidth="1"/>
    <col min="1800" max="1800" width="11.625" bestFit="1" customWidth="1"/>
    <col min="1801" max="1801" width="5.625" customWidth="1"/>
    <col min="1802" max="1802" width="16.875" bestFit="1" customWidth="1"/>
    <col min="2049" max="2049" width="26" bestFit="1" customWidth="1"/>
    <col min="2050" max="2050" width="19.5" bestFit="1" customWidth="1"/>
    <col min="2051" max="2051" width="68.625" bestFit="1" customWidth="1"/>
    <col min="2052" max="2052" width="8.75" bestFit="1" customWidth="1"/>
    <col min="2053" max="2054" width="10.5" bestFit="1" customWidth="1"/>
    <col min="2055" max="2055" width="5.625" customWidth="1"/>
    <col min="2056" max="2056" width="11.625" bestFit="1" customWidth="1"/>
    <col min="2057" max="2057" width="5.625" customWidth="1"/>
    <col min="2058" max="2058" width="16.875" bestFit="1" customWidth="1"/>
    <col min="2305" max="2305" width="26" bestFit="1" customWidth="1"/>
    <col min="2306" max="2306" width="19.5" bestFit="1" customWidth="1"/>
    <col min="2307" max="2307" width="68.625" bestFit="1" customWidth="1"/>
    <col min="2308" max="2308" width="8.75" bestFit="1" customWidth="1"/>
    <col min="2309" max="2310" width="10.5" bestFit="1" customWidth="1"/>
    <col min="2311" max="2311" width="5.625" customWidth="1"/>
    <col min="2312" max="2312" width="11.625" bestFit="1" customWidth="1"/>
    <col min="2313" max="2313" width="5.625" customWidth="1"/>
    <col min="2314" max="2314" width="16.875" bestFit="1" customWidth="1"/>
    <col min="2561" max="2561" width="26" bestFit="1" customWidth="1"/>
    <col min="2562" max="2562" width="19.5" bestFit="1" customWidth="1"/>
    <col min="2563" max="2563" width="68.625" bestFit="1" customWidth="1"/>
    <col min="2564" max="2564" width="8.75" bestFit="1" customWidth="1"/>
    <col min="2565" max="2566" width="10.5" bestFit="1" customWidth="1"/>
    <col min="2567" max="2567" width="5.625" customWidth="1"/>
    <col min="2568" max="2568" width="11.625" bestFit="1" customWidth="1"/>
    <col min="2569" max="2569" width="5.625" customWidth="1"/>
    <col min="2570" max="2570" width="16.875" bestFit="1" customWidth="1"/>
    <col min="2817" max="2817" width="26" bestFit="1" customWidth="1"/>
    <col min="2818" max="2818" width="19.5" bestFit="1" customWidth="1"/>
    <col min="2819" max="2819" width="68.625" bestFit="1" customWidth="1"/>
    <col min="2820" max="2820" width="8.75" bestFit="1" customWidth="1"/>
    <col min="2821" max="2822" width="10.5" bestFit="1" customWidth="1"/>
    <col min="2823" max="2823" width="5.625" customWidth="1"/>
    <col min="2824" max="2824" width="11.625" bestFit="1" customWidth="1"/>
    <col min="2825" max="2825" width="5.625" customWidth="1"/>
    <col min="2826" max="2826" width="16.875" bestFit="1" customWidth="1"/>
    <col min="3073" max="3073" width="26" bestFit="1" customWidth="1"/>
    <col min="3074" max="3074" width="19.5" bestFit="1" customWidth="1"/>
    <col min="3075" max="3075" width="68.625" bestFit="1" customWidth="1"/>
    <col min="3076" max="3076" width="8.75" bestFit="1" customWidth="1"/>
    <col min="3077" max="3078" width="10.5" bestFit="1" customWidth="1"/>
    <col min="3079" max="3079" width="5.625" customWidth="1"/>
    <col min="3080" max="3080" width="11.625" bestFit="1" customWidth="1"/>
    <col min="3081" max="3081" width="5.625" customWidth="1"/>
    <col min="3082" max="3082" width="16.875" bestFit="1" customWidth="1"/>
    <col min="3329" max="3329" width="26" bestFit="1" customWidth="1"/>
    <col min="3330" max="3330" width="19.5" bestFit="1" customWidth="1"/>
    <col min="3331" max="3331" width="68.625" bestFit="1" customWidth="1"/>
    <col min="3332" max="3332" width="8.75" bestFit="1" customWidth="1"/>
    <col min="3333" max="3334" width="10.5" bestFit="1" customWidth="1"/>
    <col min="3335" max="3335" width="5.625" customWidth="1"/>
    <col min="3336" max="3336" width="11.625" bestFit="1" customWidth="1"/>
    <col min="3337" max="3337" width="5.625" customWidth="1"/>
    <col min="3338" max="3338" width="16.875" bestFit="1" customWidth="1"/>
    <col min="3585" max="3585" width="26" bestFit="1" customWidth="1"/>
    <col min="3586" max="3586" width="19.5" bestFit="1" customWidth="1"/>
    <col min="3587" max="3587" width="68.625" bestFit="1" customWidth="1"/>
    <col min="3588" max="3588" width="8.75" bestFit="1" customWidth="1"/>
    <col min="3589" max="3590" width="10.5" bestFit="1" customWidth="1"/>
    <col min="3591" max="3591" width="5.625" customWidth="1"/>
    <col min="3592" max="3592" width="11.625" bestFit="1" customWidth="1"/>
    <col min="3593" max="3593" width="5.625" customWidth="1"/>
    <col min="3594" max="3594" width="16.875" bestFit="1" customWidth="1"/>
    <col min="3841" max="3841" width="26" bestFit="1" customWidth="1"/>
    <col min="3842" max="3842" width="19.5" bestFit="1" customWidth="1"/>
    <col min="3843" max="3843" width="68.625" bestFit="1" customWidth="1"/>
    <col min="3844" max="3844" width="8.75" bestFit="1" customWidth="1"/>
    <col min="3845" max="3846" width="10.5" bestFit="1" customWidth="1"/>
    <col min="3847" max="3847" width="5.625" customWidth="1"/>
    <col min="3848" max="3848" width="11.625" bestFit="1" customWidth="1"/>
    <col min="3849" max="3849" width="5.625" customWidth="1"/>
    <col min="3850" max="3850" width="16.875" bestFit="1" customWidth="1"/>
    <col min="4097" max="4097" width="26" bestFit="1" customWidth="1"/>
    <col min="4098" max="4098" width="19.5" bestFit="1" customWidth="1"/>
    <col min="4099" max="4099" width="68.625" bestFit="1" customWidth="1"/>
    <col min="4100" max="4100" width="8.75" bestFit="1" customWidth="1"/>
    <col min="4101" max="4102" width="10.5" bestFit="1" customWidth="1"/>
    <col min="4103" max="4103" width="5.625" customWidth="1"/>
    <col min="4104" max="4104" width="11.625" bestFit="1" customWidth="1"/>
    <col min="4105" max="4105" width="5.625" customWidth="1"/>
    <col min="4106" max="4106" width="16.875" bestFit="1" customWidth="1"/>
    <col min="4353" max="4353" width="26" bestFit="1" customWidth="1"/>
    <col min="4354" max="4354" width="19.5" bestFit="1" customWidth="1"/>
    <col min="4355" max="4355" width="68.625" bestFit="1" customWidth="1"/>
    <col min="4356" max="4356" width="8.75" bestFit="1" customWidth="1"/>
    <col min="4357" max="4358" width="10.5" bestFit="1" customWidth="1"/>
    <col min="4359" max="4359" width="5.625" customWidth="1"/>
    <col min="4360" max="4360" width="11.625" bestFit="1" customWidth="1"/>
    <col min="4361" max="4361" width="5.625" customWidth="1"/>
    <col min="4362" max="4362" width="16.875" bestFit="1" customWidth="1"/>
    <col min="4609" max="4609" width="26" bestFit="1" customWidth="1"/>
    <col min="4610" max="4610" width="19.5" bestFit="1" customWidth="1"/>
    <col min="4611" max="4611" width="68.625" bestFit="1" customWidth="1"/>
    <col min="4612" max="4612" width="8.75" bestFit="1" customWidth="1"/>
    <col min="4613" max="4614" width="10.5" bestFit="1" customWidth="1"/>
    <col min="4615" max="4615" width="5.625" customWidth="1"/>
    <col min="4616" max="4616" width="11.625" bestFit="1" customWidth="1"/>
    <col min="4617" max="4617" width="5.625" customWidth="1"/>
    <col min="4618" max="4618" width="16.875" bestFit="1" customWidth="1"/>
    <col min="4865" max="4865" width="26" bestFit="1" customWidth="1"/>
    <col min="4866" max="4866" width="19.5" bestFit="1" customWidth="1"/>
    <col min="4867" max="4867" width="68.625" bestFit="1" customWidth="1"/>
    <col min="4868" max="4868" width="8.75" bestFit="1" customWidth="1"/>
    <col min="4869" max="4870" width="10.5" bestFit="1" customWidth="1"/>
    <col min="4871" max="4871" width="5.625" customWidth="1"/>
    <col min="4872" max="4872" width="11.625" bestFit="1" customWidth="1"/>
    <col min="4873" max="4873" width="5.625" customWidth="1"/>
    <col min="4874" max="4874" width="16.875" bestFit="1" customWidth="1"/>
    <col min="5121" max="5121" width="26" bestFit="1" customWidth="1"/>
    <col min="5122" max="5122" width="19.5" bestFit="1" customWidth="1"/>
    <col min="5123" max="5123" width="68.625" bestFit="1" customWidth="1"/>
    <col min="5124" max="5124" width="8.75" bestFit="1" customWidth="1"/>
    <col min="5125" max="5126" width="10.5" bestFit="1" customWidth="1"/>
    <col min="5127" max="5127" width="5.625" customWidth="1"/>
    <col min="5128" max="5128" width="11.625" bestFit="1" customWidth="1"/>
    <col min="5129" max="5129" width="5.625" customWidth="1"/>
    <col min="5130" max="5130" width="16.875" bestFit="1" customWidth="1"/>
    <col min="5377" max="5377" width="26" bestFit="1" customWidth="1"/>
    <col min="5378" max="5378" width="19.5" bestFit="1" customWidth="1"/>
    <col min="5379" max="5379" width="68.625" bestFit="1" customWidth="1"/>
    <col min="5380" max="5380" width="8.75" bestFit="1" customWidth="1"/>
    <col min="5381" max="5382" width="10.5" bestFit="1" customWidth="1"/>
    <col min="5383" max="5383" width="5.625" customWidth="1"/>
    <col min="5384" max="5384" width="11.625" bestFit="1" customWidth="1"/>
    <col min="5385" max="5385" width="5.625" customWidth="1"/>
    <col min="5386" max="5386" width="16.875" bestFit="1" customWidth="1"/>
    <col min="5633" max="5633" width="26" bestFit="1" customWidth="1"/>
    <col min="5634" max="5634" width="19.5" bestFit="1" customWidth="1"/>
    <col min="5635" max="5635" width="68.625" bestFit="1" customWidth="1"/>
    <col min="5636" max="5636" width="8.75" bestFit="1" customWidth="1"/>
    <col min="5637" max="5638" width="10.5" bestFit="1" customWidth="1"/>
    <col min="5639" max="5639" width="5.625" customWidth="1"/>
    <col min="5640" max="5640" width="11.625" bestFit="1" customWidth="1"/>
    <col min="5641" max="5641" width="5.625" customWidth="1"/>
    <col min="5642" max="5642" width="16.875" bestFit="1" customWidth="1"/>
    <col min="5889" max="5889" width="26" bestFit="1" customWidth="1"/>
    <col min="5890" max="5890" width="19.5" bestFit="1" customWidth="1"/>
    <col min="5891" max="5891" width="68.625" bestFit="1" customWidth="1"/>
    <col min="5892" max="5892" width="8.75" bestFit="1" customWidth="1"/>
    <col min="5893" max="5894" width="10.5" bestFit="1" customWidth="1"/>
    <col min="5895" max="5895" width="5.625" customWidth="1"/>
    <col min="5896" max="5896" width="11.625" bestFit="1" customWidth="1"/>
    <col min="5897" max="5897" width="5.625" customWidth="1"/>
    <col min="5898" max="5898" width="16.875" bestFit="1" customWidth="1"/>
    <col min="6145" max="6145" width="26" bestFit="1" customWidth="1"/>
    <col min="6146" max="6146" width="19.5" bestFit="1" customWidth="1"/>
    <col min="6147" max="6147" width="68.625" bestFit="1" customWidth="1"/>
    <col min="6148" max="6148" width="8.75" bestFit="1" customWidth="1"/>
    <col min="6149" max="6150" width="10.5" bestFit="1" customWidth="1"/>
    <col min="6151" max="6151" width="5.625" customWidth="1"/>
    <col min="6152" max="6152" width="11.625" bestFit="1" customWidth="1"/>
    <col min="6153" max="6153" width="5.625" customWidth="1"/>
    <col min="6154" max="6154" width="16.875" bestFit="1" customWidth="1"/>
    <col min="6401" max="6401" width="26" bestFit="1" customWidth="1"/>
    <col min="6402" max="6402" width="19.5" bestFit="1" customWidth="1"/>
    <col min="6403" max="6403" width="68.625" bestFit="1" customWidth="1"/>
    <col min="6404" max="6404" width="8.75" bestFit="1" customWidth="1"/>
    <col min="6405" max="6406" width="10.5" bestFit="1" customWidth="1"/>
    <col min="6407" max="6407" width="5.625" customWidth="1"/>
    <col min="6408" max="6408" width="11.625" bestFit="1" customWidth="1"/>
    <col min="6409" max="6409" width="5.625" customWidth="1"/>
    <col min="6410" max="6410" width="16.875" bestFit="1" customWidth="1"/>
    <col min="6657" max="6657" width="26" bestFit="1" customWidth="1"/>
    <col min="6658" max="6658" width="19.5" bestFit="1" customWidth="1"/>
    <col min="6659" max="6659" width="68.625" bestFit="1" customWidth="1"/>
    <col min="6660" max="6660" width="8.75" bestFit="1" customWidth="1"/>
    <col min="6661" max="6662" width="10.5" bestFit="1" customWidth="1"/>
    <col min="6663" max="6663" width="5.625" customWidth="1"/>
    <col min="6664" max="6664" width="11.625" bestFit="1" customWidth="1"/>
    <col min="6665" max="6665" width="5.625" customWidth="1"/>
    <col min="6666" max="6666" width="16.875" bestFit="1" customWidth="1"/>
    <col min="6913" max="6913" width="26" bestFit="1" customWidth="1"/>
    <col min="6914" max="6914" width="19.5" bestFit="1" customWidth="1"/>
    <col min="6915" max="6915" width="68.625" bestFit="1" customWidth="1"/>
    <col min="6916" max="6916" width="8.75" bestFit="1" customWidth="1"/>
    <col min="6917" max="6918" width="10.5" bestFit="1" customWidth="1"/>
    <col min="6919" max="6919" width="5.625" customWidth="1"/>
    <col min="6920" max="6920" width="11.625" bestFit="1" customWidth="1"/>
    <col min="6921" max="6921" width="5.625" customWidth="1"/>
    <col min="6922" max="6922" width="16.875" bestFit="1" customWidth="1"/>
    <col min="7169" max="7169" width="26" bestFit="1" customWidth="1"/>
    <col min="7170" max="7170" width="19.5" bestFit="1" customWidth="1"/>
    <col min="7171" max="7171" width="68.625" bestFit="1" customWidth="1"/>
    <col min="7172" max="7172" width="8.75" bestFit="1" customWidth="1"/>
    <col min="7173" max="7174" width="10.5" bestFit="1" customWidth="1"/>
    <col min="7175" max="7175" width="5.625" customWidth="1"/>
    <col min="7176" max="7176" width="11.625" bestFit="1" customWidth="1"/>
    <col min="7177" max="7177" width="5.625" customWidth="1"/>
    <col min="7178" max="7178" width="16.875" bestFit="1" customWidth="1"/>
    <col min="7425" max="7425" width="26" bestFit="1" customWidth="1"/>
    <col min="7426" max="7426" width="19.5" bestFit="1" customWidth="1"/>
    <col min="7427" max="7427" width="68.625" bestFit="1" customWidth="1"/>
    <col min="7428" max="7428" width="8.75" bestFit="1" customWidth="1"/>
    <col min="7429" max="7430" width="10.5" bestFit="1" customWidth="1"/>
    <col min="7431" max="7431" width="5.625" customWidth="1"/>
    <col min="7432" max="7432" width="11.625" bestFit="1" customWidth="1"/>
    <col min="7433" max="7433" width="5.625" customWidth="1"/>
    <col min="7434" max="7434" width="16.875" bestFit="1" customWidth="1"/>
    <col min="7681" max="7681" width="26" bestFit="1" customWidth="1"/>
    <col min="7682" max="7682" width="19.5" bestFit="1" customWidth="1"/>
    <col min="7683" max="7683" width="68.625" bestFit="1" customWidth="1"/>
    <col min="7684" max="7684" width="8.75" bestFit="1" customWidth="1"/>
    <col min="7685" max="7686" width="10.5" bestFit="1" customWidth="1"/>
    <col min="7687" max="7687" width="5.625" customWidth="1"/>
    <col min="7688" max="7688" width="11.625" bestFit="1" customWidth="1"/>
    <col min="7689" max="7689" width="5.625" customWidth="1"/>
    <col min="7690" max="7690" width="16.875" bestFit="1" customWidth="1"/>
    <col min="7937" max="7937" width="26" bestFit="1" customWidth="1"/>
    <col min="7938" max="7938" width="19.5" bestFit="1" customWidth="1"/>
    <col min="7939" max="7939" width="68.625" bestFit="1" customWidth="1"/>
    <col min="7940" max="7940" width="8.75" bestFit="1" customWidth="1"/>
    <col min="7941" max="7942" width="10.5" bestFit="1" customWidth="1"/>
    <col min="7943" max="7943" width="5.625" customWidth="1"/>
    <col min="7944" max="7944" width="11.625" bestFit="1" customWidth="1"/>
    <col min="7945" max="7945" width="5.625" customWidth="1"/>
    <col min="7946" max="7946" width="16.875" bestFit="1" customWidth="1"/>
    <col min="8193" max="8193" width="26" bestFit="1" customWidth="1"/>
    <col min="8194" max="8194" width="19.5" bestFit="1" customWidth="1"/>
    <col min="8195" max="8195" width="68.625" bestFit="1" customWidth="1"/>
    <col min="8196" max="8196" width="8.75" bestFit="1" customWidth="1"/>
    <col min="8197" max="8198" width="10.5" bestFit="1" customWidth="1"/>
    <col min="8199" max="8199" width="5.625" customWidth="1"/>
    <col min="8200" max="8200" width="11.625" bestFit="1" customWidth="1"/>
    <col min="8201" max="8201" width="5.625" customWidth="1"/>
    <col min="8202" max="8202" width="16.875" bestFit="1" customWidth="1"/>
    <col min="8449" max="8449" width="26" bestFit="1" customWidth="1"/>
    <col min="8450" max="8450" width="19.5" bestFit="1" customWidth="1"/>
    <col min="8451" max="8451" width="68.625" bestFit="1" customWidth="1"/>
    <col min="8452" max="8452" width="8.75" bestFit="1" customWidth="1"/>
    <col min="8453" max="8454" width="10.5" bestFit="1" customWidth="1"/>
    <col min="8455" max="8455" width="5.625" customWidth="1"/>
    <col min="8456" max="8456" width="11.625" bestFit="1" customWidth="1"/>
    <col min="8457" max="8457" width="5.625" customWidth="1"/>
    <col min="8458" max="8458" width="16.875" bestFit="1" customWidth="1"/>
    <col min="8705" max="8705" width="26" bestFit="1" customWidth="1"/>
    <col min="8706" max="8706" width="19.5" bestFit="1" customWidth="1"/>
    <col min="8707" max="8707" width="68.625" bestFit="1" customWidth="1"/>
    <col min="8708" max="8708" width="8.75" bestFit="1" customWidth="1"/>
    <col min="8709" max="8710" width="10.5" bestFit="1" customWidth="1"/>
    <col min="8711" max="8711" width="5.625" customWidth="1"/>
    <col min="8712" max="8712" width="11.625" bestFit="1" customWidth="1"/>
    <col min="8713" max="8713" width="5.625" customWidth="1"/>
    <col min="8714" max="8714" width="16.875" bestFit="1" customWidth="1"/>
    <col min="8961" max="8961" width="26" bestFit="1" customWidth="1"/>
    <col min="8962" max="8962" width="19.5" bestFit="1" customWidth="1"/>
    <col min="8963" max="8963" width="68.625" bestFit="1" customWidth="1"/>
    <col min="8964" max="8964" width="8.75" bestFit="1" customWidth="1"/>
    <col min="8965" max="8966" width="10.5" bestFit="1" customWidth="1"/>
    <col min="8967" max="8967" width="5.625" customWidth="1"/>
    <col min="8968" max="8968" width="11.625" bestFit="1" customWidth="1"/>
    <col min="8969" max="8969" width="5.625" customWidth="1"/>
    <col min="8970" max="8970" width="16.875" bestFit="1" customWidth="1"/>
    <col min="9217" max="9217" width="26" bestFit="1" customWidth="1"/>
    <col min="9218" max="9218" width="19.5" bestFit="1" customWidth="1"/>
    <col min="9219" max="9219" width="68.625" bestFit="1" customWidth="1"/>
    <col min="9220" max="9220" width="8.75" bestFit="1" customWidth="1"/>
    <col min="9221" max="9222" width="10.5" bestFit="1" customWidth="1"/>
    <col min="9223" max="9223" width="5.625" customWidth="1"/>
    <col min="9224" max="9224" width="11.625" bestFit="1" customWidth="1"/>
    <col min="9225" max="9225" width="5.625" customWidth="1"/>
    <col min="9226" max="9226" width="16.875" bestFit="1" customWidth="1"/>
    <col min="9473" max="9473" width="26" bestFit="1" customWidth="1"/>
    <col min="9474" max="9474" width="19.5" bestFit="1" customWidth="1"/>
    <col min="9475" max="9475" width="68.625" bestFit="1" customWidth="1"/>
    <col min="9476" max="9476" width="8.75" bestFit="1" customWidth="1"/>
    <col min="9477" max="9478" width="10.5" bestFit="1" customWidth="1"/>
    <col min="9479" max="9479" width="5.625" customWidth="1"/>
    <col min="9480" max="9480" width="11.625" bestFit="1" customWidth="1"/>
    <col min="9481" max="9481" width="5.625" customWidth="1"/>
    <col min="9482" max="9482" width="16.875" bestFit="1" customWidth="1"/>
    <col min="9729" max="9729" width="26" bestFit="1" customWidth="1"/>
    <col min="9730" max="9730" width="19.5" bestFit="1" customWidth="1"/>
    <col min="9731" max="9731" width="68.625" bestFit="1" customWidth="1"/>
    <col min="9732" max="9732" width="8.75" bestFit="1" customWidth="1"/>
    <col min="9733" max="9734" width="10.5" bestFit="1" customWidth="1"/>
    <col min="9735" max="9735" width="5.625" customWidth="1"/>
    <col min="9736" max="9736" width="11.625" bestFit="1" customWidth="1"/>
    <col min="9737" max="9737" width="5.625" customWidth="1"/>
    <col min="9738" max="9738" width="16.875" bestFit="1" customWidth="1"/>
    <col min="9985" max="9985" width="26" bestFit="1" customWidth="1"/>
    <col min="9986" max="9986" width="19.5" bestFit="1" customWidth="1"/>
    <col min="9987" max="9987" width="68.625" bestFit="1" customWidth="1"/>
    <col min="9988" max="9988" width="8.75" bestFit="1" customWidth="1"/>
    <col min="9989" max="9990" width="10.5" bestFit="1" customWidth="1"/>
    <col min="9991" max="9991" width="5.625" customWidth="1"/>
    <col min="9992" max="9992" width="11.625" bestFit="1" customWidth="1"/>
    <col min="9993" max="9993" width="5.625" customWidth="1"/>
    <col min="9994" max="9994" width="16.875" bestFit="1" customWidth="1"/>
    <col min="10241" max="10241" width="26" bestFit="1" customWidth="1"/>
    <col min="10242" max="10242" width="19.5" bestFit="1" customWidth="1"/>
    <col min="10243" max="10243" width="68.625" bestFit="1" customWidth="1"/>
    <col min="10244" max="10244" width="8.75" bestFit="1" customWidth="1"/>
    <col min="10245" max="10246" width="10.5" bestFit="1" customWidth="1"/>
    <col min="10247" max="10247" width="5.625" customWidth="1"/>
    <col min="10248" max="10248" width="11.625" bestFit="1" customWidth="1"/>
    <col min="10249" max="10249" width="5.625" customWidth="1"/>
    <col min="10250" max="10250" width="16.875" bestFit="1" customWidth="1"/>
    <col min="10497" max="10497" width="26" bestFit="1" customWidth="1"/>
    <col min="10498" max="10498" width="19.5" bestFit="1" customWidth="1"/>
    <col min="10499" max="10499" width="68.625" bestFit="1" customWidth="1"/>
    <col min="10500" max="10500" width="8.75" bestFit="1" customWidth="1"/>
    <col min="10501" max="10502" width="10.5" bestFit="1" customWidth="1"/>
    <col min="10503" max="10503" width="5.625" customWidth="1"/>
    <col min="10504" max="10504" width="11.625" bestFit="1" customWidth="1"/>
    <col min="10505" max="10505" width="5.625" customWidth="1"/>
    <col min="10506" max="10506" width="16.875" bestFit="1" customWidth="1"/>
    <col min="10753" max="10753" width="26" bestFit="1" customWidth="1"/>
    <col min="10754" max="10754" width="19.5" bestFit="1" customWidth="1"/>
    <col min="10755" max="10755" width="68.625" bestFit="1" customWidth="1"/>
    <col min="10756" max="10756" width="8.75" bestFit="1" customWidth="1"/>
    <col min="10757" max="10758" width="10.5" bestFit="1" customWidth="1"/>
    <col min="10759" max="10759" width="5.625" customWidth="1"/>
    <col min="10760" max="10760" width="11.625" bestFit="1" customWidth="1"/>
    <col min="10761" max="10761" width="5.625" customWidth="1"/>
    <col min="10762" max="10762" width="16.875" bestFit="1" customWidth="1"/>
    <col min="11009" max="11009" width="26" bestFit="1" customWidth="1"/>
    <col min="11010" max="11010" width="19.5" bestFit="1" customWidth="1"/>
    <col min="11011" max="11011" width="68.625" bestFit="1" customWidth="1"/>
    <col min="11012" max="11012" width="8.75" bestFit="1" customWidth="1"/>
    <col min="11013" max="11014" width="10.5" bestFit="1" customWidth="1"/>
    <col min="11015" max="11015" width="5.625" customWidth="1"/>
    <col min="11016" max="11016" width="11.625" bestFit="1" customWidth="1"/>
    <col min="11017" max="11017" width="5.625" customWidth="1"/>
    <col min="11018" max="11018" width="16.875" bestFit="1" customWidth="1"/>
    <col min="11265" max="11265" width="26" bestFit="1" customWidth="1"/>
    <col min="11266" max="11266" width="19.5" bestFit="1" customWidth="1"/>
    <col min="11267" max="11267" width="68.625" bestFit="1" customWidth="1"/>
    <col min="11268" max="11268" width="8.75" bestFit="1" customWidth="1"/>
    <col min="11269" max="11270" width="10.5" bestFit="1" customWidth="1"/>
    <col min="11271" max="11271" width="5.625" customWidth="1"/>
    <col min="11272" max="11272" width="11.625" bestFit="1" customWidth="1"/>
    <col min="11273" max="11273" width="5.625" customWidth="1"/>
    <col min="11274" max="11274" width="16.875" bestFit="1" customWidth="1"/>
    <col min="11521" max="11521" width="26" bestFit="1" customWidth="1"/>
    <col min="11522" max="11522" width="19.5" bestFit="1" customWidth="1"/>
    <col min="11523" max="11523" width="68.625" bestFit="1" customWidth="1"/>
    <col min="11524" max="11524" width="8.75" bestFit="1" customWidth="1"/>
    <col min="11525" max="11526" width="10.5" bestFit="1" customWidth="1"/>
    <col min="11527" max="11527" width="5.625" customWidth="1"/>
    <col min="11528" max="11528" width="11.625" bestFit="1" customWidth="1"/>
    <col min="11529" max="11529" width="5.625" customWidth="1"/>
    <col min="11530" max="11530" width="16.875" bestFit="1" customWidth="1"/>
    <col min="11777" max="11777" width="26" bestFit="1" customWidth="1"/>
    <col min="11778" max="11778" width="19.5" bestFit="1" customWidth="1"/>
    <col min="11779" max="11779" width="68.625" bestFit="1" customWidth="1"/>
    <col min="11780" max="11780" width="8.75" bestFit="1" customWidth="1"/>
    <col min="11781" max="11782" width="10.5" bestFit="1" customWidth="1"/>
    <col min="11783" max="11783" width="5.625" customWidth="1"/>
    <col min="11784" max="11784" width="11.625" bestFit="1" customWidth="1"/>
    <col min="11785" max="11785" width="5.625" customWidth="1"/>
    <col min="11786" max="11786" width="16.875" bestFit="1" customWidth="1"/>
    <col min="12033" max="12033" width="26" bestFit="1" customWidth="1"/>
    <col min="12034" max="12034" width="19.5" bestFit="1" customWidth="1"/>
    <col min="12035" max="12035" width="68.625" bestFit="1" customWidth="1"/>
    <col min="12036" max="12036" width="8.75" bestFit="1" customWidth="1"/>
    <col min="12037" max="12038" width="10.5" bestFit="1" customWidth="1"/>
    <col min="12039" max="12039" width="5.625" customWidth="1"/>
    <col min="12040" max="12040" width="11.625" bestFit="1" customWidth="1"/>
    <col min="12041" max="12041" width="5.625" customWidth="1"/>
    <col min="12042" max="12042" width="16.875" bestFit="1" customWidth="1"/>
    <col min="12289" max="12289" width="26" bestFit="1" customWidth="1"/>
    <col min="12290" max="12290" width="19.5" bestFit="1" customWidth="1"/>
    <col min="12291" max="12291" width="68.625" bestFit="1" customWidth="1"/>
    <col min="12292" max="12292" width="8.75" bestFit="1" customWidth="1"/>
    <col min="12293" max="12294" width="10.5" bestFit="1" customWidth="1"/>
    <col min="12295" max="12295" width="5.625" customWidth="1"/>
    <col min="12296" max="12296" width="11.625" bestFit="1" customWidth="1"/>
    <col min="12297" max="12297" width="5.625" customWidth="1"/>
    <col min="12298" max="12298" width="16.875" bestFit="1" customWidth="1"/>
    <col min="12545" max="12545" width="26" bestFit="1" customWidth="1"/>
    <col min="12546" max="12546" width="19.5" bestFit="1" customWidth="1"/>
    <col min="12547" max="12547" width="68.625" bestFit="1" customWidth="1"/>
    <col min="12548" max="12548" width="8.75" bestFit="1" customWidth="1"/>
    <col min="12549" max="12550" width="10.5" bestFit="1" customWidth="1"/>
    <col min="12551" max="12551" width="5.625" customWidth="1"/>
    <col min="12552" max="12552" width="11.625" bestFit="1" customWidth="1"/>
    <col min="12553" max="12553" width="5.625" customWidth="1"/>
    <col min="12554" max="12554" width="16.875" bestFit="1" customWidth="1"/>
    <col min="12801" max="12801" width="26" bestFit="1" customWidth="1"/>
    <col min="12802" max="12802" width="19.5" bestFit="1" customWidth="1"/>
    <col min="12803" max="12803" width="68.625" bestFit="1" customWidth="1"/>
    <col min="12804" max="12804" width="8.75" bestFit="1" customWidth="1"/>
    <col min="12805" max="12806" width="10.5" bestFit="1" customWidth="1"/>
    <col min="12807" max="12807" width="5.625" customWidth="1"/>
    <col min="12808" max="12808" width="11.625" bestFit="1" customWidth="1"/>
    <col min="12809" max="12809" width="5.625" customWidth="1"/>
    <col min="12810" max="12810" width="16.875" bestFit="1" customWidth="1"/>
    <col min="13057" max="13057" width="26" bestFit="1" customWidth="1"/>
    <col min="13058" max="13058" width="19.5" bestFit="1" customWidth="1"/>
    <col min="13059" max="13059" width="68.625" bestFit="1" customWidth="1"/>
    <col min="13060" max="13060" width="8.75" bestFit="1" customWidth="1"/>
    <col min="13061" max="13062" width="10.5" bestFit="1" customWidth="1"/>
    <col min="13063" max="13063" width="5.625" customWidth="1"/>
    <col min="13064" max="13064" width="11.625" bestFit="1" customWidth="1"/>
    <col min="13065" max="13065" width="5.625" customWidth="1"/>
    <col min="13066" max="13066" width="16.875" bestFit="1" customWidth="1"/>
    <col min="13313" max="13313" width="26" bestFit="1" customWidth="1"/>
    <col min="13314" max="13314" width="19.5" bestFit="1" customWidth="1"/>
    <col min="13315" max="13315" width="68.625" bestFit="1" customWidth="1"/>
    <col min="13316" max="13316" width="8.75" bestFit="1" customWidth="1"/>
    <col min="13317" max="13318" width="10.5" bestFit="1" customWidth="1"/>
    <col min="13319" max="13319" width="5.625" customWidth="1"/>
    <col min="13320" max="13320" width="11.625" bestFit="1" customWidth="1"/>
    <col min="13321" max="13321" width="5.625" customWidth="1"/>
    <col min="13322" max="13322" width="16.875" bestFit="1" customWidth="1"/>
    <col min="13569" max="13569" width="26" bestFit="1" customWidth="1"/>
    <col min="13570" max="13570" width="19.5" bestFit="1" customWidth="1"/>
    <col min="13571" max="13571" width="68.625" bestFit="1" customWidth="1"/>
    <col min="13572" max="13572" width="8.75" bestFit="1" customWidth="1"/>
    <col min="13573" max="13574" width="10.5" bestFit="1" customWidth="1"/>
    <col min="13575" max="13575" width="5.625" customWidth="1"/>
    <col min="13576" max="13576" width="11.625" bestFit="1" customWidth="1"/>
    <col min="13577" max="13577" width="5.625" customWidth="1"/>
    <col min="13578" max="13578" width="16.875" bestFit="1" customWidth="1"/>
    <col min="13825" max="13825" width="26" bestFit="1" customWidth="1"/>
    <col min="13826" max="13826" width="19.5" bestFit="1" customWidth="1"/>
    <col min="13827" max="13827" width="68.625" bestFit="1" customWidth="1"/>
    <col min="13828" max="13828" width="8.75" bestFit="1" customWidth="1"/>
    <col min="13829" max="13830" width="10.5" bestFit="1" customWidth="1"/>
    <col min="13831" max="13831" width="5.625" customWidth="1"/>
    <col min="13832" max="13832" width="11.625" bestFit="1" customWidth="1"/>
    <col min="13833" max="13833" width="5.625" customWidth="1"/>
    <col min="13834" max="13834" width="16.875" bestFit="1" customWidth="1"/>
    <col min="14081" max="14081" width="26" bestFit="1" customWidth="1"/>
    <col min="14082" max="14082" width="19.5" bestFit="1" customWidth="1"/>
    <col min="14083" max="14083" width="68.625" bestFit="1" customWidth="1"/>
    <col min="14084" max="14084" width="8.75" bestFit="1" customWidth="1"/>
    <col min="14085" max="14086" width="10.5" bestFit="1" customWidth="1"/>
    <col min="14087" max="14087" width="5.625" customWidth="1"/>
    <col min="14088" max="14088" width="11.625" bestFit="1" customWidth="1"/>
    <col min="14089" max="14089" width="5.625" customWidth="1"/>
    <col min="14090" max="14090" width="16.875" bestFit="1" customWidth="1"/>
    <col min="14337" max="14337" width="26" bestFit="1" customWidth="1"/>
    <col min="14338" max="14338" width="19.5" bestFit="1" customWidth="1"/>
    <col min="14339" max="14339" width="68.625" bestFit="1" customWidth="1"/>
    <col min="14340" max="14340" width="8.75" bestFit="1" customWidth="1"/>
    <col min="14341" max="14342" width="10.5" bestFit="1" customWidth="1"/>
    <col min="14343" max="14343" width="5.625" customWidth="1"/>
    <col min="14344" max="14344" width="11.625" bestFit="1" customWidth="1"/>
    <col min="14345" max="14345" width="5.625" customWidth="1"/>
    <col min="14346" max="14346" width="16.875" bestFit="1" customWidth="1"/>
    <col min="14593" max="14593" width="26" bestFit="1" customWidth="1"/>
    <col min="14594" max="14594" width="19.5" bestFit="1" customWidth="1"/>
    <col min="14595" max="14595" width="68.625" bestFit="1" customWidth="1"/>
    <col min="14596" max="14596" width="8.75" bestFit="1" customWidth="1"/>
    <col min="14597" max="14598" width="10.5" bestFit="1" customWidth="1"/>
    <col min="14599" max="14599" width="5.625" customWidth="1"/>
    <col min="14600" max="14600" width="11.625" bestFit="1" customWidth="1"/>
    <col min="14601" max="14601" width="5.625" customWidth="1"/>
    <col min="14602" max="14602" width="16.875" bestFit="1" customWidth="1"/>
    <col min="14849" max="14849" width="26" bestFit="1" customWidth="1"/>
    <col min="14850" max="14850" width="19.5" bestFit="1" customWidth="1"/>
    <col min="14851" max="14851" width="68.625" bestFit="1" customWidth="1"/>
    <col min="14852" max="14852" width="8.75" bestFit="1" customWidth="1"/>
    <col min="14853" max="14854" width="10.5" bestFit="1" customWidth="1"/>
    <col min="14855" max="14855" width="5.625" customWidth="1"/>
    <col min="14856" max="14856" width="11.625" bestFit="1" customWidth="1"/>
    <col min="14857" max="14857" width="5.625" customWidth="1"/>
    <col min="14858" max="14858" width="16.875" bestFit="1" customWidth="1"/>
    <col min="15105" max="15105" width="26" bestFit="1" customWidth="1"/>
    <col min="15106" max="15106" width="19.5" bestFit="1" customWidth="1"/>
    <col min="15107" max="15107" width="68.625" bestFit="1" customWidth="1"/>
    <col min="15108" max="15108" width="8.75" bestFit="1" customWidth="1"/>
    <col min="15109" max="15110" width="10.5" bestFit="1" customWidth="1"/>
    <col min="15111" max="15111" width="5.625" customWidth="1"/>
    <col min="15112" max="15112" width="11.625" bestFit="1" customWidth="1"/>
    <col min="15113" max="15113" width="5.625" customWidth="1"/>
    <col min="15114" max="15114" width="16.875" bestFit="1" customWidth="1"/>
    <col min="15361" max="15361" width="26" bestFit="1" customWidth="1"/>
    <col min="15362" max="15362" width="19.5" bestFit="1" customWidth="1"/>
    <col min="15363" max="15363" width="68.625" bestFit="1" customWidth="1"/>
    <col min="15364" max="15364" width="8.75" bestFit="1" customWidth="1"/>
    <col min="15365" max="15366" width="10.5" bestFit="1" customWidth="1"/>
    <col min="15367" max="15367" width="5.625" customWidth="1"/>
    <col min="15368" max="15368" width="11.625" bestFit="1" customWidth="1"/>
    <col min="15369" max="15369" width="5.625" customWidth="1"/>
    <col min="15370" max="15370" width="16.875" bestFit="1" customWidth="1"/>
    <col min="15617" max="15617" width="26" bestFit="1" customWidth="1"/>
    <col min="15618" max="15618" width="19.5" bestFit="1" customWidth="1"/>
    <col min="15619" max="15619" width="68.625" bestFit="1" customWidth="1"/>
    <col min="15620" max="15620" width="8.75" bestFit="1" customWidth="1"/>
    <col min="15621" max="15622" width="10.5" bestFit="1" customWidth="1"/>
    <col min="15623" max="15623" width="5.625" customWidth="1"/>
    <col min="15624" max="15624" width="11.625" bestFit="1" customWidth="1"/>
    <col min="15625" max="15625" width="5.625" customWidth="1"/>
    <col min="15626" max="15626" width="16.875" bestFit="1" customWidth="1"/>
    <col min="15873" max="15873" width="26" bestFit="1" customWidth="1"/>
    <col min="15874" max="15874" width="19.5" bestFit="1" customWidth="1"/>
    <col min="15875" max="15875" width="68.625" bestFit="1" customWidth="1"/>
    <col min="15876" max="15876" width="8.75" bestFit="1" customWidth="1"/>
    <col min="15877" max="15878" width="10.5" bestFit="1" customWidth="1"/>
    <col min="15879" max="15879" width="5.625" customWidth="1"/>
    <col min="15880" max="15880" width="11.625" bestFit="1" customWidth="1"/>
    <col min="15881" max="15881" width="5.625" customWidth="1"/>
    <col min="15882" max="15882" width="16.875" bestFit="1" customWidth="1"/>
    <col min="16129" max="16129" width="26" bestFit="1" customWidth="1"/>
    <col min="16130" max="16130" width="19.5" bestFit="1" customWidth="1"/>
    <col min="16131" max="16131" width="68.625" bestFit="1" customWidth="1"/>
    <col min="16132" max="16132" width="8.75" bestFit="1" customWidth="1"/>
    <col min="16133" max="16134" width="10.5" bestFit="1" customWidth="1"/>
    <col min="16135" max="16135" width="5.625" customWidth="1"/>
    <col min="16136" max="16136" width="11.625" bestFit="1" customWidth="1"/>
    <col min="16137" max="16137" width="5.625" customWidth="1"/>
    <col min="16138" max="16138" width="16.875" bestFit="1" customWidth="1"/>
  </cols>
  <sheetData>
    <row r="1" spans="1:19" ht="35.1" customHeight="1">
      <c r="A1" s="53" t="s">
        <v>0</v>
      </c>
      <c r="B1" s="54" t="s">
        <v>1</v>
      </c>
      <c r="C1" s="54" t="s">
        <v>2</v>
      </c>
      <c r="D1" s="55" t="s">
        <v>3</v>
      </c>
      <c r="E1" s="54" t="s">
        <v>4</v>
      </c>
      <c r="F1" s="54" t="s">
        <v>5</v>
      </c>
      <c r="G1" s="54" t="s">
        <v>6</v>
      </c>
      <c r="H1" s="54" t="s">
        <v>7</v>
      </c>
      <c r="I1" s="54" t="s">
        <v>8</v>
      </c>
      <c r="J1" s="56" t="s">
        <v>9</v>
      </c>
      <c r="K1" s="1"/>
      <c r="L1" s="1" t="s">
        <v>10</v>
      </c>
      <c r="M1" s="1" t="s">
        <v>11</v>
      </c>
      <c r="N1" s="1" t="s">
        <v>12</v>
      </c>
      <c r="O1" s="1" t="s">
        <v>13</v>
      </c>
    </row>
    <row r="2" spans="1:19" s="7" customFormat="1" ht="24.95" customHeight="1">
      <c r="A2" s="2" t="s">
        <v>105</v>
      </c>
      <c r="B2" s="3"/>
      <c r="C2" s="3"/>
      <c r="D2" s="4"/>
      <c r="E2" s="3"/>
      <c r="F2" s="3"/>
      <c r="G2" s="3"/>
      <c r="H2" s="3"/>
      <c r="I2" s="3"/>
      <c r="J2" s="5"/>
      <c r="K2" s="6"/>
      <c r="L2" s="6"/>
      <c r="M2" s="6"/>
      <c r="N2" s="6"/>
      <c r="O2" s="6"/>
      <c r="P2" s="6"/>
    </row>
    <row r="3" spans="1:19" s="7" customFormat="1" ht="20.100000000000001" customHeight="1">
      <c r="A3" s="8" t="s">
        <v>82</v>
      </c>
      <c r="B3" s="9"/>
      <c r="C3" s="9"/>
      <c r="D3" s="10"/>
      <c r="E3" s="9"/>
      <c r="F3" s="9"/>
      <c r="G3" s="9"/>
      <c r="H3" s="9"/>
      <c r="I3" s="9"/>
      <c r="J3" s="11"/>
      <c r="K3" s="83"/>
      <c r="L3" s="1" t="s">
        <v>10</v>
      </c>
      <c r="M3" s="1" t="s">
        <v>11</v>
      </c>
      <c r="N3" s="1" t="s">
        <v>12</v>
      </c>
      <c r="O3" s="1" t="s">
        <v>76</v>
      </c>
      <c r="P3" s="87" t="s">
        <v>75</v>
      </c>
      <c r="Q3" s="87" t="s">
        <v>74</v>
      </c>
    </row>
    <row r="4" spans="1:19" s="20" customFormat="1" ht="18" customHeight="1">
      <c r="A4" s="21" t="s">
        <v>98</v>
      </c>
      <c r="B4" s="125" t="s">
        <v>100</v>
      </c>
      <c r="C4" s="14" t="str">
        <f>" "&amp;E4&amp;"ea (스크류파일 개수) "</f>
        <v xml:space="preserve"> 10ea (스크류파일 개수) </v>
      </c>
      <c r="D4" s="28">
        <v>1</v>
      </c>
      <c r="E4" s="22">
        <v>10</v>
      </c>
      <c r="F4" s="39">
        <f>D4*E4</f>
        <v>10</v>
      </c>
      <c r="G4" s="16">
        <v>1</v>
      </c>
      <c r="H4" s="36">
        <f>TRUNC(F4*G4,2)</f>
        <v>10</v>
      </c>
      <c r="I4" s="24" t="s">
        <v>18</v>
      </c>
      <c r="J4" s="19"/>
      <c r="K4" s="87" t="s">
        <v>65</v>
      </c>
      <c r="L4" s="87">
        <v>0.3</v>
      </c>
      <c r="M4" s="87">
        <v>0.3</v>
      </c>
      <c r="N4" s="87">
        <v>0.3</v>
      </c>
      <c r="O4" s="87">
        <v>88</v>
      </c>
      <c r="P4" s="87">
        <f>101+6</f>
        <v>107</v>
      </c>
      <c r="Q4" s="87">
        <f>O4+P4</f>
        <v>195</v>
      </c>
      <c r="R4" s="83"/>
      <c r="S4" s="83"/>
    </row>
    <row r="5" spans="1:19" s="20" customFormat="1" ht="18" customHeight="1">
      <c r="A5" s="21"/>
      <c r="B5" s="27"/>
      <c r="C5" s="14"/>
      <c r="D5" s="28"/>
      <c r="E5" s="22"/>
      <c r="F5" s="23"/>
      <c r="G5" s="23"/>
      <c r="H5" s="36"/>
      <c r="I5" s="24"/>
      <c r="J5" s="19"/>
      <c r="K5" s="87" t="s">
        <v>14</v>
      </c>
      <c r="L5" s="87">
        <v>0.32</v>
      </c>
      <c r="M5" s="87">
        <v>0.32</v>
      </c>
      <c r="N5" s="87">
        <v>0.2</v>
      </c>
      <c r="O5" s="87">
        <f>O4</f>
        <v>88</v>
      </c>
      <c r="P5" s="87">
        <f>P4</f>
        <v>107</v>
      </c>
      <c r="Q5" s="87"/>
      <c r="R5" s="83"/>
      <c r="S5" s="83"/>
    </row>
    <row r="6" spans="1:19" s="20" customFormat="1" ht="18" customHeight="1">
      <c r="A6" s="21" t="s">
        <v>99</v>
      </c>
      <c r="B6" s="27" t="str">
        <f>B4</f>
        <v>Φ76x1200x3.65T</v>
      </c>
      <c r="C6" s="14" t="str">
        <f>" "&amp;E6&amp;"ea (스크류파일 설치개수) "</f>
        <v xml:space="preserve"> 10ea (스크류파일 설치개수) </v>
      </c>
      <c r="D6" s="28">
        <v>1</v>
      </c>
      <c r="E6" s="22">
        <f>$F$4</f>
        <v>10</v>
      </c>
      <c r="F6" s="39">
        <f>D6*E6</f>
        <v>10</v>
      </c>
      <c r="G6" s="16">
        <v>1</v>
      </c>
      <c r="H6" s="36">
        <f>TRUNC(F6*G6,2)</f>
        <v>10</v>
      </c>
      <c r="I6" s="24" t="s">
        <v>18</v>
      </c>
      <c r="J6" s="19"/>
      <c r="K6" s="87"/>
      <c r="L6" s="87"/>
      <c r="M6" s="87"/>
      <c r="N6" s="87"/>
      <c r="O6" s="87"/>
      <c r="P6" s="87"/>
      <c r="Q6" s="87"/>
      <c r="R6" s="83"/>
      <c r="S6" s="83"/>
    </row>
    <row r="7" spans="1:19" s="20" customFormat="1" ht="18" customHeight="1">
      <c r="A7" s="21"/>
      <c r="B7" s="27"/>
      <c r="C7" s="14"/>
      <c r="D7" s="28"/>
      <c r="E7" s="26"/>
      <c r="F7" s="23"/>
      <c r="G7" s="23"/>
      <c r="H7" s="29"/>
      <c r="I7" s="24"/>
      <c r="J7" s="19"/>
    </row>
    <row r="8" spans="1:19" s="83" customFormat="1" ht="18" customHeight="1">
      <c r="A8" s="75" t="s">
        <v>85</v>
      </c>
      <c r="B8" s="76" t="s">
        <v>97</v>
      </c>
      <c r="C8" s="77"/>
      <c r="D8" s="78"/>
      <c r="E8" s="78"/>
      <c r="F8" s="79"/>
      <c r="G8" s="80"/>
      <c r="H8" s="79"/>
      <c r="I8" s="81"/>
      <c r="J8" s="82"/>
    </row>
    <row r="9" spans="1:19" s="83" customFormat="1" ht="18" customHeight="1">
      <c r="A9" s="84"/>
      <c r="B9" s="13" t="str">
        <f>""&amp;$L$5*1000&amp;" x "&amp;$M$5*1000&amp;" x "&amp;$N$5*1000&amp;""</f>
        <v>320 x 320 x 200</v>
      </c>
      <c r="C9" s="77" t="str">
        <f>""&amp;$L$5&amp;"m * "&amp;$M$5&amp;"m * "&amp;$N$5&amp;"m * "&amp;E9&amp;"개소"</f>
        <v>0.32m * 0.32m * 0.2m * 79개소</v>
      </c>
      <c r="D9" s="85">
        <f>L5*M5*N5</f>
        <v>2.0480000000000002E-2</v>
      </c>
      <c r="E9" s="86">
        <v>79</v>
      </c>
      <c r="F9" s="80">
        <f>D9*E9</f>
        <v>1.61792</v>
      </c>
      <c r="G9" s="80"/>
      <c r="H9" s="79"/>
      <c r="I9" s="81"/>
      <c r="J9" s="82"/>
    </row>
    <row r="10" spans="1:19" s="83" customFormat="1" ht="18" customHeight="1">
      <c r="A10" s="84"/>
      <c r="B10" s="88" t="s">
        <v>27</v>
      </c>
      <c r="C10" s="77"/>
      <c r="D10" s="78"/>
      <c r="E10" s="78"/>
      <c r="F10" s="80">
        <f>F9</f>
        <v>1.61792</v>
      </c>
      <c r="G10" s="80"/>
      <c r="H10" s="108">
        <f>F10</f>
        <v>1.61792</v>
      </c>
      <c r="I10" s="81" t="s">
        <v>66</v>
      </c>
      <c r="J10" s="82"/>
    </row>
    <row r="11" spans="1:19" s="83" customFormat="1" ht="18" customHeight="1">
      <c r="A11" s="84"/>
      <c r="B11" s="88"/>
      <c r="C11" s="77"/>
      <c r="D11" s="78"/>
      <c r="E11" s="78"/>
      <c r="F11" s="80"/>
      <c r="G11" s="80"/>
      <c r="H11" s="89"/>
      <c r="I11" s="81"/>
      <c r="J11" s="82"/>
    </row>
    <row r="12" spans="1:19" s="83" customFormat="1" ht="18" customHeight="1">
      <c r="A12" s="75" t="s">
        <v>67</v>
      </c>
      <c r="B12" s="122" t="s">
        <v>78</v>
      </c>
      <c r="C12" s="77"/>
      <c r="D12" s="78"/>
      <c r="E12" s="78"/>
      <c r="F12" s="80"/>
      <c r="G12" s="80"/>
      <c r="H12" s="89"/>
      <c r="I12" s="81"/>
      <c r="J12" s="82"/>
    </row>
    <row r="13" spans="1:19" s="83" customFormat="1" ht="18" customHeight="1">
      <c r="A13" s="84"/>
      <c r="B13" s="13" t="str">
        <f>""&amp;$L$4*1000&amp;" x "&amp;$M$4*1000&amp;" x "&amp;$N$4*1000&amp;""</f>
        <v>300 x 300 x 300</v>
      </c>
      <c r="C13" s="77" t="str">
        <f>""&amp;$L$4&amp;"m * "&amp;$M$4&amp;"m * "&amp;$N$4&amp;"m * "&amp;E13&amp;"개소"</f>
        <v>0.3m * 0.3m * 0.3m * 79개소</v>
      </c>
      <c r="D13" s="123">
        <f>L4*M4*N4</f>
        <v>2.7E-2</v>
      </c>
      <c r="E13" s="86">
        <f>$E$9</f>
        <v>79</v>
      </c>
      <c r="F13" s="80">
        <f>D13*E13</f>
        <v>2.133</v>
      </c>
      <c r="G13" s="80"/>
      <c r="H13" s="79"/>
      <c r="I13" s="81"/>
      <c r="J13" s="82"/>
      <c r="K13" s="87"/>
      <c r="L13" s="87"/>
      <c r="M13" s="87"/>
      <c r="N13" s="87"/>
      <c r="O13" s="87"/>
      <c r="P13" s="87"/>
      <c r="Q13" s="87"/>
    </row>
    <row r="14" spans="1:19" s="83" customFormat="1" ht="18" customHeight="1">
      <c r="A14" s="84"/>
      <c r="B14" s="88" t="s">
        <v>27</v>
      </c>
      <c r="C14" s="77"/>
      <c r="D14" s="78"/>
      <c r="E14" s="78"/>
      <c r="F14" s="80">
        <f>SUM(F13:F13)</f>
        <v>2.133</v>
      </c>
      <c r="G14" s="80"/>
      <c r="H14" s="108">
        <f>F14</f>
        <v>2.133</v>
      </c>
      <c r="I14" s="81" t="s">
        <v>66</v>
      </c>
      <c r="J14" s="82"/>
    </row>
    <row r="15" spans="1:19" s="83" customFormat="1" ht="18" customHeight="1">
      <c r="A15" s="84"/>
      <c r="B15" s="88"/>
      <c r="C15" s="77"/>
      <c r="D15" s="78"/>
      <c r="E15" s="78"/>
      <c r="F15" s="80"/>
      <c r="G15" s="80"/>
      <c r="H15" s="108"/>
      <c r="I15" s="81"/>
      <c r="J15" s="82"/>
    </row>
    <row r="16" spans="1:19" s="20" customFormat="1" ht="18" customHeight="1">
      <c r="A16" s="21" t="s">
        <v>89</v>
      </c>
      <c r="B16" s="27" t="s">
        <v>86</v>
      </c>
      <c r="C16" s="14"/>
      <c r="D16" s="28"/>
      <c r="E16" s="26"/>
      <c r="F16" s="23"/>
      <c r="G16" s="23"/>
      <c r="H16" s="29"/>
      <c r="I16" s="24"/>
      <c r="J16" s="19"/>
      <c r="L16" s="14"/>
    </row>
    <row r="17" spans="1:12" s="20" customFormat="1" ht="18" customHeight="1">
      <c r="A17" s="30"/>
      <c r="B17" s="13" t="str">
        <f>""&amp;$L$4*1000&amp;" x "&amp;$M$4*1000&amp;" x "&amp;$N$4*1000&amp;""</f>
        <v>300 x 300 x 300</v>
      </c>
      <c r="C17" s="14" t="str">
        <f>""&amp;$L$4&amp;"m * "&amp;$M$4&amp;"m * "&amp;$N$4&amp;"m * "&amp;E17&amp;"ea(기초수)"</f>
        <v>0.3m * 0.3m * 0.3m * 79ea(기초수)</v>
      </c>
      <c r="D17" s="28">
        <f>L4*M4*N4</f>
        <v>2.7E-2</v>
      </c>
      <c r="E17" s="86">
        <f>$E$9</f>
        <v>79</v>
      </c>
      <c r="F17" s="16">
        <f t="shared" ref="F17" si="0">TRUNC(D17*E17,2)</f>
        <v>2.13</v>
      </c>
      <c r="G17" s="23"/>
      <c r="H17" s="29"/>
      <c r="I17" s="24"/>
      <c r="J17" s="19"/>
      <c r="L17" s="14"/>
    </row>
    <row r="18" spans="1:12" s="20" customFormat="1" ht="18" customHeight="1">
      <c r="A18" s="30"/>
      <c r="B18" s="35" t="s">
        <v>16</v>
      </c>
      <c r="C18" s="14"/>
      <c r="D18" s="28"/>
      <c r="E18" s="26"/>
      <c r="F18" s="16">
        <f>SUM(F17:F17)</f>
        <v>2.13</v>
      </c>
      <c r="G18" s="16">
        <v>1.02</v>
      </c>
      <c r="H18" s="18">
        <f>F18*G18</f>
        <v>2.1726000000000001</v>
      </c>
      <c r="I18" s="124" t="s">
        <v>15</v>
      </c>
      <c r="J18" s="19"/>
    </row>
    <row r="19" spans="1:12" s="20" customFormat="1" ht="18" customHeight="1">
      <c r="A19" s="30"/>
      <c r="B19" s="27"/>
      <c r="C19" s="14"/>
      <c r="D19" s="28"/>
      <c r="E19" s="26"/>
      <c r="F19" s="23"/>
      <c r="G19" s="23"/>
      <c r="H19" s="29"/>
      <c r="I19" s="24"/>
      <c r="J19" s="19"/>
    </row>
    <row r="20" spans="1:12" s="20" customFormat="1" ht="18" customHeight="1">
      <c r="A20" s="21" t="s">
        <v>87</v>
      </c>
      <c r="B20" s="27" t="s">
        <v>17</v>
      </c>
      <c r="C20" s="14" t="str">
        <f>C17</f>
        <v>0.3m * 0.3m * 0.3m * 79ea(기초수)</v>
      </c>
      <c r="D20" s="32">
        <v>1</v>
      </c>
      <c r="E20" s="86">
        <f>F18</f>
        <v>2.13</v>
      </c>
      <c r="F20" s="16">
        <f>TRUNC(D20*E20,2)</f>
        <v>2.13</v>
      </c>
      <c r="G20" s="16">
        <v>1</v>
      </c>
      <c r="H20" s="18">
        <f>TRUNC(F20*G20,2)</f>
        <v>2.13</v>
      </c>
      <c r="I20" s="24" t="s">
        <v>69</v>
      </c>
      <c r="J20" s="82"/>
      <c r="L20" s="20" t="s">
        <v>88</v>
      </c>
    </row>
    <row r="21" spans="1:12" s="20" customFormat="1" ht="18" customHeight="1">
      <c r="A21" s="21"/>
      <c r="B21" s="27"/>
      <c r="C21" s="14"/>
      <c r="D21" s="28"/>
      <c r="E21" s="26"/>
      <c r="F21" s="23"/>
      <c r="G21" s="23"/>
      <c r="H21" s="29"/>
      <c r="I21" s="24"/>
      <c r="J21" s="19"/>
    </row>
    <row r="22" spans="1:12" s="90" customFormat="1" ht="18" customHeight="1">
      <c r="A22" s="21" t="s">
        <v>21</v>
      </c>
      <c r="B22" s="31" t="s">
        <v>22</v>
      </c>
      <c r="C22" s="14"/>
      <c r="D22" s="28"/>
      <c r="E22" s="26"/>
      <c r="F22" s="23"/>
      <c r="G22" s="23"/>
      <c r="H22" s="18"/>
      <c r="I22" s="24"/>
      <c r="J22" s="19"/>
    </row>
    <row r="23" spans="1:12" s="20" customFormat="1" ht="18" customHeight="1">
      <c r="A23" s="30"/>
      <c r="B23" s="27" t="str">
        <f>B17</f>
        <v>300 x 300 x 300</v>
      </c>
      <c r="C23" s="14" t="str">
        <f>""&amp;$L$4&amp;"m * "&amp;$N$4&amp;"m * 4면 *  "&amp;E23&amp;"ea(베이스판수)"</f>
        <v>0.3m * 0.3m * 4면 *  79ea(베이스판수)</v>
      </c>
      <c r="D23" s="28">
        <f>L4*N4*4</f>
        <v>0.36</v>
      </c>
      <c r="E23" s="86">
        <f>$E$9</f>
        <v>79</v>
      </c>
      <c r="F23" s="16">
        <f>TRUNC(D23*E23,2)</f>
        <v>28.44</v>
      </c>
      <c r="G23" s="23"/>
      <c r="H23" s="29"/>
      <c r="I23" s="24"/>
      <c r="J23" s="19"/>
    </row>
    <row r="24" spans="1:12" s="20" customFormat="1" ht="18" customHeight="1">
      <c r="A24" s="21"/>
      <c r="B24" s="35" t="s">
        <v>16</v>
      </c>
      <c r="C24" s="14"/>
      <c r="D24" s="38"/>
      <c r="E24" s="38"/>
      <c r="F24" s="111">
        <f>SUM(F23:F23)</f>
        <v>28.44</v>
      </c>
      <c r="G24" s="16">
        <v>1</v>
      </c>
      <c r="H24" s="18">
        <f>TRUNC(F24*G24,2)</f>
        <v>28.44</v>
      </c>
      <c r="I24" s="24" t="s">
        <v>69</v>
      </c>
      <c r="J24" s="112"/>
    </row>
    <row r="25" spans="1:12" s="20" customFormat="1" ht="18" customHeight="1">
      <c r="A25" s="21"/>
      <c r="B25" s="27"/>
      <c r="C25" s="14"/>
      <c r="D25" s="28"/>
      <c r="E25" s="26"/>
      <c r="F25" s="23"/>
      <c r="G25" s="23"/>
      <c r="H25" s="29"/>
      <c r="I25" s="24"/>
      <c r="J25" s="19"/>
    </row>
    <row r="26" spans="1:12" s="20" customFormat="1" ht="18" customHeight="1">
      <c r="A26" s="21" t="s">
        <v>90</v>
      </c>
      <c r="B26" s="13" t="s">
        <v>91</v>
      </c>
      <c r="C26" s="33"/>
      <c r="D26" s="113"/>
      <c r="E26" s="114"/>
      <c r="F26" s="115"/>
      <c r="G26" s="116"/>
      <c r="H26" s="117"/>
      <c r="I26" s="37"/>
      <c r="J26" s="118"/>
    </row>
    <row r="27" spans="1:12" s="20" customFormat="1" ht="18" customHeight="1">
      <c r="A27" s="21"/>
      <c r="B27" s="13" t="s">
        <v>92</v>
      </c>
      <c r="C27" s="33" t="str">
        <f>""&amp;D27&amp;"ea(철판갯수)  * "&amp;E27&amp;"ea (앙카갯수) "</f>
        <v xml:space="preserve">79ea(철판갯수)  * 4ea (앙카갯수) </v>
      </c>
      <c r="D27" s="86">
        <f>$E$9</f>
        <v>79</v>
      </c>
      <c r="E27" s="86">
        <v>4</v>
      </c>
      <c r="F27" s="115">
        <f>D27*E27</f>
        <v>316</v>
      </c>
      <c r="G27" s="116"/>
      <c r="H27" s="117"/>
      <c r="I27" s="37"/>
      <c r="J27" s="118"/>
      <c r="K27" s="20" t="s">
        <v>77</v>
      </c>
    </row>
    <row r="28" spans="1:12" s="20" customFormat="1" ht="18" customHeight="1">
      <c r="A28" s="21"/>
      <c r="B28" s="44" t="s">
        <v>16</v>
      </c>
      <c r="C28" s="33"/>
      <c r="D28" s="113"/>
      <c r="E28" s="119"/>
      <c r="F28" s="115">
        <f>SUM(F27:F27)</f>
        <v>316</v>
      </c>
      <c r="G28" s="116">
        <v>1.05</v>
      </c>
      <c r="H28" s="117">
        <f>F28*G28</f>
        <v>331.8</v>
      </c>
      <c r="I28" s="37" t="s">
        <v>18</v>
      </c>
      <c r="J28" s="118"/>
    </row>
    <row r="29" spans="1:12" s="20" customFormat="1" ht="18" customHeight="1">
      <c r="A29" s="21"/>
      <c r="B29" s="13"/>
      <c r="C29" s="33"/>
      <c r="D29" s="113"/>
      <c r="E29" s="119"/>
      <c r="F29" s="115"/>
      <c r="G29" s="116"/>
      <c r="H29" s="117"/>
      <c r="I29" s="37"/>
      <c r="J29" s="118"/>
    </row>
    <row r="30" spans="1:12" s="20" customFormat="1" ht="18" customHeight="1">
      <c r="A30" s="21"/>
      <c r="B30" s="13"/>
      <c r="C30" s="33"/>
      <c r="D30" s="113"/>
      <c r="E30" s="114"/>
      <c r="F30" s="115"/>
      <c r="G30" s="116"/>
      <c r="H30" s="117"/>
      <c r="I30" s="37"/>
      <c r="J30" s="118"/>
    </row>
    <row r="31" spans="1:12" s="20" customFormat="1" ht="18" customHeight="1">
      <c r="A31" s="21" t="s">
        <v>19</v>
      </c>
      <c r="B31" s="120" t="s">
        <v>80</v>
      </c>
      <c r="C31" s="33" t="str">
        <f>""&amp;E31&amp;"EA (볼트정미량)"</f>
        <v>316EA (볼트정미량)</v>
      </c>
      <c r="D31" s="109">
        <v>1</v>
      </c>
      <c r="E31" s="109">
        <f>F28</f>
        <v>316</v>
      </c>
      <c r="F31" s="116">
        <f>TRUNC(D31*E31,2)</f>
        <v>316</v>
      </c>
      <c r="G31" s="116">
        <v>1</v>
      </c>
      <c r="H31" s="117">
        <f>TRUNC(F31*G31,2)</f>
        <v>316</v>
      </c>
      <c r="I31" s="37" t="s">
        <v>18</v>
      </c>
      <c r="J31" s="118"/>
    </row>
    <row r="32" spans="1:12" s="20" customFormat="1" ht="18" customHeight="1">
      <c r="A32" s="30"/>
      <c r="B32" s="31"/>
      <c r="C32" s="33"/>
      <c r="D32" s="110"/>
      <c r="E32" s="110"/>
      <c r="F32" s="41"/>
      <c r="G32" s="41"/>
      <c r="H32" s="42"/>
      <c r="I32" s="37"/>
      <c r="J32" s="19"/>
    </row>
    <row r="33" spans="1:16" s="20" customFormat="1" ht="18" customHeight="1">
      <c r="A33" s="21"/>
      <c r="B33" s="27"/>
      <c r="C33" s="14"/>
      <c r="D33" s="28"/>
      <c r="E33" s="26"/>
      <c r="F33" s="23"/>
      <c r="G33" s="23"/>
      <c r="H33" s="29"/>
      <c r="I33" s="24"/>
      <c r="J33" s="19"/>
    </row>
    <row r="34" spans="1:16" s="20" customFormat="1" ht="18" customHeight="1">
      <c r="A34" s="21" t="s">
        <v>42</v>
      </c>
      <c r="B34" s="13" t="s">
        <v>71</v>
      </c>
      <c r="C34" s="14"/>
      <c r="D34" s="28"/>
      <c r="E34" s="26"/>
      <c r="F34" s="23"/>
      <c r="G34" s="23"/>
      <c r="H34" s="29"/>
      <c r="I34" s="24"/>
      <c r="J34" s="19"/>
    </row>
    <row r="35" spans="1:16" s="20" customFormat="1" ht="18" customHeight="1">
      <c r="A35" s="30" t="s">
        <v>92</v>
      </c>
      <c r="B35" s="31" t="s">
        <v>70</v>
      </c>
      <c r="C35" s="14" t="str">
        <f>""&amp;K35&amp;"m  * "&amp;L35&amp;"m * "&amp;E35&amp;"ea (철판갯수) "</f>
        <v xml:space="preserve">0.2m  * 0.2m * 79ea (철판갯수) </v>
      </c>
      <c r="D35" s="28">
        <f>K35*L35</f>
        <v>4.0000000000000008E-2</v>
      </c>
      <c r="E35" s="86">
        <f>$E$9</f>
        <v>79</v>
      </c>
      <c r="F35" s="16">
        <f>TRUNC(D35*E35,2)</f>
        <v>3.16</v>
      </c>
      <c r="G35" s="23"/>
      <c r="H35" s="29"/>
      <c r="I35" s="24"/>
      <c r="J35" s="19"/>
      <c r="K35" s="87">
        <v>0.2</v>
      </c>
      <c r="L35" s="87">
        <v>0.2</v>
      </c>
      <c r="M35" s="87"/>
      <c r="N35" s="87"/>
      <c r="O35" s="87"/>
      <c r="P35" s="87"/>
    </row>
    <row r="36" spans="1:16" s="20" customFormat="1" ht="18" customHeight="1">
      <c r="A36" s="30"/>
      <c r="B36" s="121"/>
      <c r="C36" s="14" t="str">
        <f>""&amp;D36&amp;"㎡ (강판넓이) * "&amp;E36&amp;"kg/m (단위중량) ÷ "&amp;F36&amp;" (단위변환) "</f>
        <v xml:space="preserve">3.16㎡ (강판넓이) * 62.8kg/m (단위중량) ÷ 1000 (단위변환) </v>
      </c>
      <c r="D36" s="26">
        <f>F35</f>
        <v>3.16</v>
      </c>
      <c r="E36" s="22">
        <f>7.85*8</f>
        <v>62.8</v>
      </c>
      <c r="F36" s="39">
        <v>1000</v>
      </c>
      <c r="G36" s="16">
        <v>1</v>
      </c>
      <c r="H36" s="23">
        <f>TRUNC(D36*E36/F36*G36,2)</f>
        <v>0.19</v>
      </c>
      <c r="I36" s="37"/>
      <c r="J36" s="19"/>
      <c r="L36" s="87"/>
      <c r="M36" s="87"/>
      <c r="N36" s="87"/>
      <c r="O36" s="87"/>
      <c r="P36" s="6"/>
    </row>
    <row r="37" spans="1:16" s="20" customFormat="1" ht="18" customHeight="1">
      <c r="A37" s="30"/>
      <c r="B37" s="35" t="s">
        <v>16</v>
      </c>
      <c r="C37" s="14"/>
      <c r="D37" s="26"/>
      <c r="E37" s="26"/>
      <c r="F37" s="23">
        <f>H36</f>
        <v>0.19</v>
      </c>
      <c r="G37" s="16">
        <v>1.1000000000000001</v>
      </c>
      <c r="H37" s="29">
        <f>F37*G37</f>
        <v>0.20900000000000002</v>
      </c>
      <c r="I37" s="37" t="s">
        <v>28</v>
      </c>
      <c r="J37" s="19"/>
    </row>
    <row r="38" spans="1:16" s="20" customFormat="1" ht="18" customHeight="1">
      <c r="A38" s="30"/>
      <c r="B38" s="31"/>
      <c r="C38" s="33"/>
      <c r="D38" s="110"/>
      <c r="E38" s="110"/>
      <c r="F38" s="41"/>
      <c r="G38" s="41"/>
      <c r="H38" s="42"/>
      <c r="I38" s="37"/>
      <c r="J38" s="19"/>
    </row>
    <row r="39" spans="1:16" s="20" customFormat="1" ht="18" customHeight="1">
      <c r="A39" s="21" t="s">
        <v>107</v>
      </c>
      <c r="B39" s="121" t="s">
        <v>108</v>
      </c>
      <c r="C39" s="33" t="str">
        <f>""&amp;E39&amp;" ton (철판정미량)"</f>
        <v>0.19 ton (철판정미량)</v>
      </c>
      <c r="D39" s="26">
        <v>1</v>
      </c>
      <c r="E39" s="26">
        <f>F37</f>
        <v>0.19</v>
      </c>
      <c r="F39" s="16">
        <f>TRUNC(D39*E39,2)</f>
        <v>0.19</v>
      </c>
      <c r="G39" s="23">
        <v>1</v>
      </c>
      <c r="H39" s="29">
        <f>F39*G39</f>
        <v>0.19</v>
      </c>
      <c r="I39" s="37" t="s">
        <v>28</v>
      </c>
      <c r="J39" s="19"/>
    </row>
    <row r="40" spans="1:16" s="20" customFormat="1" ht="18" customHeight="1">
      <c r="A40" s="30"/>
      <c r="B40" s="121"/>
      <c r="C40" s="14"/>
      <c r="D40" s="26"/>
      <c r="E40" s="26"/>
      <c r="F40" s="23"/>
      <c r="G40" s="23"/>
      <c r="H40" s="29"/>
      <c r="I40" s="24"/>
      <c r="J40" s="19"/>
    </row>
    <row r="41" spans="1:16" s="20" customFormat="1" ht="18" customHeight="1">
      <c r="A41" s="21" t="s">
        <v>43</v>
      </c>
      <c r="B41" s="27" t="s">
        <v>44</v>
      </c>
      <c r="C41" s="14"/>
      <c r="D41" s="28"/>
      <c r="E41" s="26"/>
      <c r="F41" s="23"/>
      <c r="G41" s="23"/>
      <c r="H41" s="29"/>
      <c r="I41" s="24"/>
      <c r="J41" s="19"/>
    </row>
    <row r="42" spans="1:16" s="20" customFormat="1" ht="18" customHeight="1">
      <c r="A42" s="21"/>
      <c r="B42" s="27" t="s">
        <v>45</v>
      </c>
      <c r="C42" s="14" t="str">
        <f>""&amp;D42&amp;"m(동바리 평균길이)  * "&amp;E42&amp;"ea "</f>
        <v xml:space="preserve">0.8m(동바리 평균길이)  * 89ea </v>
      </c>
      <c r="D42" s="28">
        <v>0.8</v>
      </c>
      <c r="E42" s="86">
        <f>E4+E9</f>
        <v>89</v>
      </c>
      <c r="F42" s="17">
        <f>D42*E42</f>
        <v>71.2</v>
      </c>
      <c r="G42" s="23"/>
      <c r="H42" s="29"/>
      <c r="I42" s="24"/>
      <c r="J42" s="19"/>
    </row>
    <row r="43" spans="1:16" s="20" customFormat="1" ht="18" customHeight="1">
      <c r="A43" s="21"/>
      <c r="B43" s="27" t="s">
        <v>116</v>
      </c>
      <c r="C43" s="14" t="str">
        <f t="shared" ref="C43:C44" si="1">""&amp;D43&amp;"m  * "&amp;E43&amp;"ea "</f>
        <v xml:space="preserve">10m  * 1ea </v>
      </c>
      <c r="D43" s="28">
        <v>10</v>
      </c>
      <c r="E43" s="86">
        <v>1</v>
      </c>
      <c r="F43" s="17">
        <f t="shared" ref="F43:F44" si="2">D43*E43</f>
        <v>10</v>
      </c>
      <c r="G43" s="23"/>
      <c r="H43" s="29"/>
      <c r="I43" s="24"/>
      <c r="J43" s="19"/>
    </row>
    <row r="44" spans="1:16" s="20" customFormat="1" ht="18" customHeight="1">
      <c r="A44" s="21"/>
      <c r="B44" s="27" t="s">
        <v>117</v>
      </c>
      <c r="C44" s="14" t="str">
        <f t="shared" si="1"/>
        <v xml:space="preserve">1.75m  * 14ea </v>
      </c>
      <c r="D44" s="28">
        <v>1.75</v>
      </c>
      <c r="E44" s="86">
        <v>14</v>
      </c>
      <c r="F44" s="17">
        <f t="shared" si="2"/>
        <v>24.5</v>
      </c>
      <c r="G44" s="23"/>
      <c r="H44" s="29"/>
      <c r="I44" s="24"/>
      <c r="J44" s="19"/>
      <c r="K44" s="74">
        <f>F45+F46</f>
        <v>206.24</v>
      </c>
    </row>
    <row r="45" spans="1:16" s="20" customFormat="1" ht="18" customHeight="1">
      <c r="A45" s="30"/>
      <c r="B45" s="76" t="s">
        <v>72</v>
      </c>
      <c r="C45" s="14" t="str">
        <f>""&amp;D45&amp;"m  * "&amp;E45&amp;"ea "</f>
        <v xml:space="preserve">73.64m  * 2ea </v>
      </c>
      <c r="D45" s="28">
        <v>73.64</v>
      </c>
      <c r="E45" s="22">
        <v>2</v>
      </c>
      <c r="F45" s="17">
        <f>D45*E45</f>
        <v>147.28</v>
      </c>
      <c r="G45" s="23"/>
      <c r="H45" s="29"/>
      <c r="I45" s="24"/>
      <c r="J45" s="19"/>
    </row>
    <row r="46" spans="1:16" s="20" customFormat="1" ht="18" customHeight="1">
      <c r="A46" s="30"/>
      <c r="B46" s="76" t="s">
        <v>73</v>
      </c>
      <c r="C46" s="14" t="str">
        <f>""&amp;D46&amp;"m  * "&amp;E46&amp;"ea "</f>
        <v xml:space="preserve">1.34m  * 44ea </v>
      </c>
      <c r="D46" s="28">
        <v>1.34</v>
      </c>
      <c r="E46" s="22">
        <v>44</v>
      </c>
      <c r="F46" s="17">
        <f>D46*E46</f>
        <v>58.96</v>
      </c>
      <c r="G46" s="23"/>
      <c r="H46" s="29"/>
      <c r="I46" s="24"/>
      <c r="J46" s="19"/>
    </row>
    <row r="47" spans="1:16" s="20" customFormat="1" ht="18" customHeight="1">
      <c r="A47" s="12"/>
      <c r="B47" s="44" t="s">
        <v>16</v>
      </c>
      <c r="C47" s="33"/>
      <c r="D47" s="15"/>
      <c r="E47" s="110"/>
      <c r="F47" s="40">
        <f>SUM(F45:F46)</f>
        <v>206.24</v>
      </c>
      <c r="G47" s="40">
        <v>1.05</v>
      </c>
      <c r="H47" s="50">
        <f>TRUNC(F47*G47,2)</f>
        <v>216.55</v>
      </c>
      <c r="I47" s="37" t="s">
        <v>25</v>
      </c>
      <c r="J47" s="19"/>
    </row>
    <row r="48" spans="1:16" s="20" customFormat="1" ht="18" customHeight="1">
      <c r="A48" s="12"/>
      <c r="B48" s="44"/>
      <c r="C48" s="33"/>
      <c r="D48" s="15"/>
      <c r="E48" s="110"/>
      <c r="F48" s="40"/>
      <c r="G48" s="40"/>
      <c r="H48" s="50"/>
      <c r="I48" s="37"/>
      <c r="J48" s="19"/>
    </row>
    <row r="49" spans="1:17" s="20" customFormat="1" ht="18" customHeight="1">
      <c r="A49" s="21" t="s">
        <v>46</v>
      </c>
      <c r="B49" s="13" t="s">
        <v>26</v>
      </c>
      <c r="C49" s="14"/>
      <c r="D49" s="28"/>
      <c r="E49" s="26"/>
      <c r="F49" s="23"/>
      <c r="G49" s="23"/>
      <c r="H49" s="18"/>
      <c r="I49" s="24"/>
      <c r="J49" s="19"/>
    </row>
    <row r="50" spans="1:17" s="20" customFormat="1" ht="18" customHeight="1">
      <c r="A50" s="30" t="str">
        <f>A41</f>
        <v>아연도 각관</v>
      </c>
      <c r="B50" s="13" t="str">
        <f>B41</f>
        <v>100 x 100 x 2.3T</v>
      </c>
      <c r="C50" s="14" t="str">
        <f>""&amp;D50&amp;"m (각관 정미량) * "&amp;E50&amp;"kg/m(단위중량) "</f>
        <v xml:space="preserve">206.24m (각관 정미량) * 6.95kg/m(단위중량) </v>
      </c>
      <c r="D50" s="25">
        <f>F47</f>
        <v>206.24</v>
      </c>
      <c r="E50" s="25">
        <v>6.95</v>
      </c>
      <c r="F50" s="16">
        <f>TRUNC(D50*E50,2)</f>
        <v>1433.36</v>
      </c>
      <c r="G50" s="23"/>
      <c r="H50" s="18"/>
      <c r="I50" s="24"/>
      <c r="J50" s="19"/>
    </row>
    <row r="51" spans="1:17" s="20" customFormat="1" ht="18" customHeight="1">
      <c r="A51" s="30"/>
      <c r="B51" s="27"/>
      <c r="C51" s="14" t="str">
        <f>""&amp;D51&amp;"kg (각관 무게) ÷ "&amp;E51&amp;"(단위변환) "</f>
        <v xml:space="preserve">1433.36kg (각관 무게) ÷ 1000(단위변환) </v>
      </c>
      <c r="D51" s="25">
        <f>F50</f>
        <v>1433.36</v>
      </c>
      <c r="E51" s="38">
        <v>1000</v>
      </c>
      <c r="F51" s="16">
        <f>D51/E51</f>
        <v>1.43336</v>
      </c>
      <c r="G51" s="40">
        <v>1</v>
      </c>
      <c r="H51" s="18">
        <f>TRUNC(F51*G51,2)</f>
        <v>1.43</v>
      </c>
      <c r="I51" s="24" t="s">
        <v>23</v>
      </c>
      <c r="J51" s="19"/>
    </row>
    <row r="52" spans="1:17" s="20" customFormat="1" ht="18" customHeight="1">
      <c r="A52" s="21"/>
      <c r="B52" s="35" t="s">
        <v>16</v>
      </c>
      <c r="C52" s="14"/>
      <c r="D52" s="28"/>
      <c r="E52" s="26"/>
      <c r="F52" s="23"/>
      <c r="G52" s="40"/>
      <c r="H52" s="18"/>
      <c r="I52" s="24"/>
      <c r="J52" s="19"/>
    </row>
    <row r="53" spans="1:17" s="7" customFormat="1" ht="18" customHeight="1">
      <c r="A53" s="45" t="s">
        <v>83</v>
      </c>
      <c r="B53" s="46"/>
      <c r="C53" s="46"/>
      <c r="D53" s="47"/>
      <c r="E53" s="46"/>
      <c r="F53" s="46"/>
      <c r="G53" s="46"/>
      <c r="H53" s="46"/>
      <c r="I53" s="46"/>
      <c r="J53" s="48"/>
      <c r="K53" s="83"/>
      <c r="L53" s="1" t="s">
        <v>10</v>
      </c>
      <c r="M53" s="1" t="s">
        <v>11</v>
      </c>
      <c r="N53" s="1" t="s">
        <v>12</v>
      </c>
      <c r="O53" s="1" t="s">
        <v>76</v>
      </c>
      <c r="P53" s="87" t="s">
        <v>75</v>
      </c>
      <c r="Q53" s="87" t="s">
        <v>74</v>
      </c>
    </row>
    <row r="54" spans="1:17" s="20" customFormat="1" ht="18" customHeight="1">
      <c r="A54" s="12" t="s">
        <v>79</v>
      </c>
      <c r="B54" s="13" t="s">
        <v>47</v>
      </c>
      <c r="C54" s="33"/>
      <c r="D54" s="49"/>
      <c r="E54" s="49"/>
      <c r="F54" s="40"/>
      <c r="G54" s="43"/>
      <c r="H54" s="50"/>
      <c r="I54" s="37"/>
      <c r="J54" s="19"/>
    </row>
    <row r="55" spans="1:17" s="20" customFormat="1" ht="18" customHeight="1">
      <c r="A55" s="12"/>
      <c r="B55" s="13" t="s">
        <v>114</v>
      </c>
      <c r="C55" s="14" t="str">
        <f>""&amp;D55&amp;"m  * "&amp;E55&amp;"ea "</f>
        <v xml:space="preserve">73.64m  * 5ea </v>
      </c>
      <c r="D55" s="15">
        <v>73.64</v>
      </c>
      <c r="E55" s="109">
        <v>5</v>
      </c>
      <c r="F55" s="43">
        <f t="shared" ref="F55:F56" si="3">D55*E55</f>
        <v>368.2</v>
      </c>
      <c r="G55" s="41"/>
      <c r="H55" s="42"/>
      <c r="I55" s="37"/>
      <c r="J55" s="19"/>
      <c r="K55" s="74" t="e">
        <f>F55+#REF!+#REF!+#REF!+#REF!+#REF!</f>
        <v>#REF!</v>
      </c>
    </row>
    <row r="56" spans="1:17" s="20" customFormat="1" ht="18" customHeight="1">
      <c r="A56" s="12"/>
      <c r="B56" s="13"/>
      <c r="C56" s="14" t="str">
        <f>""&amp;D56&amp;"m  * "&amp;E56&amp;"ea "</f>
        <v xml:space="preserve">1.4m  * 18ea </v>
      </c>
      <c r="D56" s="15">
        <v>1.4</v>
      </c>
      <c r="E56" s="109">
        <v>18</v>
      </c>
      <c r="F56" s="43">
        <f t="shared" si="3"/>
        <v>25.2</v>
      </c>
      <c r="G56" s="41"/>
      <c r="H56" s="42"/>
      <c r="I56" s="37"/>
      <c r="J56" s="19"/>
      <c r="K56" s="74"/>
    </row>
    <row r="57" spans="1:17" s="20" customFormat="1" ht="18" customHeight="1">
      <c r="A57" s="21"/>
      <c r="B57" s="35" t="s">
        <v>16</v>
      </c>
      <c r="C57" s="14"/>
      <c r="D57" s="28"/>
      <c r="E57" s="26"/>
      <c r="F57" s="16">
        <f>SUM(F55:F56)</f>
        <v>393.4</v>
      </c>
      <c r="G57" s="16">
        <v>1.05</v>
      </c>
      <c r="H57" s="18">
        <f>TRUNC(F57*G57,2)</f>
        <v>413.07</v>
      </c>
      <c r="I57" s="24" t="s">
        <v>25</v>
      </c>
      <c r="J57" s="19"/>
    </row>
    <row r="58" spans="1:17" s="20" customFormat="1" ht="18" customHeight="1">
      <c r="A58" s="21"/>
      <c r="B58" s="27"/>
      <c r="C58" s="14"/>
      <c r="D58" s="28"/>
      <c r="E58" s="26"/>
      <c r="F58" s="23"/>
      <c r="G58" s="23"/>
      <c r="H58" s="29"/>
      <c r="I58" s="24"/>
      <c r="J58" s="19"/>
    </row>
    <row r="59" spans="1:17" s="20" customFormat="1" ht="18" customHeight="1">
      <c r="A59" s="21" t="s">
        <v>46</v>
      </c>
      <c r="B59" s="13" t="s">
        <v>26</v>
      </c>
      <c r="C59" s="14"/>
      <c r="D59" s="28"/>
      <c r="E59" s="26"/>
      <c r="F59" s="23"/>
      <c r="G59" s="23"/>
      <c r="H59" s="18"/>
      <c r="I59" s="24"/>
      <c r="J59" s="19"/>
    </row>
    <row r="60" spans="1:17" s="20" customFormat="1" ht="18" customHeight="1">
      <c r="A60" s="30" t="str">
        <f>A54</f>
        <v>아연도 각관</v>
      </c>
      <c r="B60" s="13" t="str">
        <f>B54</f>
        <v>50 x 50 x 2.3T</v>
      </c>
      <c r="C60" s="14" t="str">
        <f>""&amp;D60&amp;"m (각관 정미량) * "&amp;E60&amp;"kg/m(단위중량) "</f>
        <v xml:space="preserve">393.4m (각관 정미량) * 3.34kg/m(단위중량) </v>
      </c>
      <c r="D60" s="25">
        <f>F57</f>
        <v>393.4</v>
      </c>
      <c r="E60" s="25">
        <v>3.34</v>
      </c>
      <c r="F60" s="16">
        <f>TRUNC(D60*E60,2)</f>
        <v>1313.95</v>
      </c>
      <c r="G60" s="23"/>
      <c r="H60" s="18"/>
      <c r="I60" s="24"/>
      <c r="J60" s="19"/>
    </row>
    <row r="61" spans="1:17" s="20" customFormat="1" ht="18" customHeight="1">
      <c r="A61" s="30"/>
      <c r="B61" s="27"/>
      <c r="C61" s="14" t="str">
        <f>""&amp;D61&amp;"kg (각관 무게) ÷ "&amp;E61&amp;"(단위변환) "</f>
        <v xml:space="preserve">1313.95kg (각관 무게) ÷ 1000(단위변환) </v>
      </c>
      <c r="D61" s="25">
        <f>F60</f>
        <v>1313.95</v>
      </c>
      <c r="E61" s="38">
        <v>1000</v>
      </c>
      <c r="F61" s="16">
        <f>D61/E61</f>
        <v>1.31395</v>
      </c>
      <c r="G61" s="40">
        <v>1</v>
      </c>
      <c r="H61" s="18">
        <f>TRUNC(F61*G61,2)</f>
        <v>1.31</v>
      </c>
      <c r="I61" s="24" t="s">
        <v>23</v>
      </c>
      <c r="J61" s="19"/>
    </row>
    <row r="62" spans="1:17" s="20" customFormat="1" ht="18" customHeight="1">
      <c r="A62" s="21"/>
      <c r="B62" s="35" t="s">
        <v>16</v>
      </c>
      <c r="C62" s="14"/>
      <c r="D62" s="28"/>
      <c r="E62" s="26"/>
      <c r="F62" s="23"/>
      <c r="G62" s="40"/>
      <c r="H62" s="18"/>
      <c r="I62" s="24"/>
      <c r="J62" s="19"/>
    </row>
    <row r="63" spans="1:17" s="20" customFormat="1" ht="18" customHeight="1">
      <c r="A63" s="21"/>
      <c r="B63" s="13"/>
      <c r="C63" s="14"/>
      <c r="D63" s="28"/>
      <c r="E63" s="26"/>
      <c r="F63" s="23"/>
      <c r="G63" s="23"/>
      <c r="H63" s="18"/>
      <c r="I63" s="24"/>
      <c r="J63" s="19"/>
    </row>
    <row r="64" spans="1:17" s="20" customFormat="1" ht="18" customHeight="1">
      <c r="A64" s="12" t="s">
        <v>93</v>
      </c>
      <c r="B64" s="13" t="s">
        <v>94</v>
      </c>
      <c r="C64" s="33"/>
      <c r="D64" s="49"/>
      <c r="E64" s="49"/>
      <c r="F64" s="40"/>
      <c r="G64" s="43"/>
      <c r="H64" s="50"/>
      <c r="I64" s="37"/>
      <c r="J64" s="19"/>
    </row>
    <row r="65" spans="1:10" s="20" customFormat="1" ht="18" customHeight="1">
      <c r="A65" s="21"/>
      <c r="B65" s="27" t="s">
        <v>95</v>
      </c>
      <c r="C65" s="14" t="str">
        <f>""&amp;D65&amp;"m  * "&amp;E65&amp;"m "</f>
        <v xml:space="preserve">1.5m  * 73.72m </v>
      </c>
      <c r="D65" s="57">
        <v>1.5</v>
      </c>
      <c r="E65" s="57">
        <v>73.72</v>
      </c>
      <c r="F65" s="40">
        <f>TRUNC(D65*E65,2)</f>
        <v>110.58</v>
      </c>
      <c r="G65" s="17"/>
      <c r="H65" s="18"/>
      <c r="I65" s="24"/>
      <c r="J65" s="19"/>
    </row>
    <row r="66" spans="1:10" s="20" customFormat="1" ht="18" customHeight="1">
      <c r="A66" s="21"/>
      <c r="B66" s="27" t="s">
        <v>96</v>
      </c>
      <c r="C66" s="14" t="str">
        <f>""&amp;D66&amp;"m  * "&amp;E66&amp;"m "</f>
        <v xml:space="preserve">147.44m  * 0.24m </v>
      </c>
      <c r="D66" s="57">
        <f>E65*2</f>
        <v>147.44</v>
      </c>
      <c r="E66" s="91">
        <v>0.24</v>
      </c>
      <c r="F66" s="40">
        <f>TRUNC(D66*E66,2)</f>
        <v>35.380000000000003</v>
      </c>
      <c r="G66" s="17"/>
      <c r="H66" s="18"/>
      <c r="I66" s="24"/>
      <c r="J66" s="19"/>
    </row>
    <row r="67" spans="1:10" s="20" customFormat="1" ht="18" customHeight="1">
      <c r="A67" s="21"/>
      <c r="B67" s="35" t="s">
        <v>16</v>
      </c>
      <c r="C67" s="14"/>
      <c r="D67" s="57"/>
      <c r="E67" s="57"/>
      <c r="F67" s="16">
        <f>SUM(F65:F66)</f>
        <v>145.96</v>
      </c>
      <c r="G67" s="43">
        <v>1.1000000000000001</v>
      </c>
      <c r="H67" s="50">
        <f>F67*G67</f>
        <v>160.55600000000001</v>
      </c>
      <c r="I67" s="37" t="s">
        <v>20</v>
      </c>
      <c r="J67" s="19"/>
    </row>
    <row r="68" spans="1:10" s="20" customFormat="1" ht="18" customHeight="1">
      <c r="A68" s="21"/>
      <c r="B68" s="13"/>
      <c r="C68" s="14"/>
      <c r="D68" s="28"/>
      <c r="E68" s="26"/>
      <c r="F68" s="23"/>
      <c r="G68" s="23"/>
      <c r="H68" s="18"/>
      <c r="I68" s="24"/>
      <c r="J68" s="19"/>
    </row>
    <row r="69" spans="1:10" ht="18" customHeight="1">
      <c r="A69" s="21" t="s">
        <v>30</v>
      </c>
      <c r="B69" s="35"/>
      <c r="C69" s="14"/>
      <c r="D69" s="28"/>
      <c r="E69" s="28"/>
      <c r="F69" s="23"/>
      <c r="G69" s="23"/>
      <c r="H69" s="29"/>
      <c r="I69" s="24"/>
      <c r="J69" s="19"/>
    </row>
    <row r="70" spans="1:10" ht="18" customHeight="1">
      <c r="A70" s="21"/>
      <c r="B70" s="27" t="s">
        <v>31</v>
      </c>
      <c r="C70" s="14" t="str">
        <f>""&amp;E70&amp;"㎡"</f>
        <v>145.96㎡</v>
      </c>
      <c r="D70" s="28"/>
      <c r="E70" s="22">
        <f>E82</f>
        <v>145.96</v>
      </c>
      <c r="F70" s="23">
        <f>E70</f>
        <v>145.96</v>
      </c>
      <c r="G70" s="23"/>
      <c r="H70" s="29"/>
      <c r="I70" s="24"/>
      <c r="J70" s="19"/>
    </row>
    <row r="71" spans="1:10" ht="18" customHeight="1">
      <c r="A71" s="21"/>
      <c r="B71" s="35" t="s">
        <v>16</v>
      </c>
      <c r="C71" s="14"/>
      <c r="D71" s="28"/>
      <c r="E71" s="28"/>
      <c r="F71" s="23">
        <f>E70</f>
        <v>145.96</v>
      </c>
      <c r="G71" s="23"/>
      <c r="H71" s="29">
        <f>F71</f>
        <v>145.96</v>
      </c>
      <c r="I71" s="24" t="s">
        <v>20</v>
      </c>
      <c r="J71" s="19"/>
    </row>
    <row r="72" spans="1:10" ht="18" customHeight="1">
      <c r="A72" s="21"/>
      <c r="B72" s="35"/>
      <c r="C72" s="14"/>
      <c r="D72" s="28"/>
      <c r="E72" s="28"/>
      <c r="F72" s="23"/>
      <c r="G72" s="23"/>
      <c r="H72" s="29"/>
      <c r="I72" s="24"/>
      <c r="J72" s="19"/>
    </row>
    <row r="73" spans="1:10" ht="18" customHeight="1">
      <c r="A73" s="21" t="s">
        <v>32</v>
      </c>
      <c r="B73" s="27" t="s">
        <v>101</v>
      </c>
      <c r="C73" s="14"/>
      <c r="D73" s="28"/>
      <c r="E73" s="28"/>
      <c r="F73" s="39"/>
      <c r="G73" s="23"/>
      <c r="H73" s="29"/>
      <c r="I73" s="24"/>
      <c r="J73" s="19"/>
    </row>
    <row r="74" spans="1:10" ht="18" customHeight="1">
      <c r="A74" s="21"/>
      <c r="B74" s="35"/>
      <c r="C74" s="14" t="str">
        <f>""&amp;D74&amp;"㎡ * "&amp;E74&amp;"개 (면적당 사용되는 클립갯수)"</f>
        <v>110.58㎡ * 28개 (면적당 사용되는 클립갯수)</v>
      </c>
      <c r="D74" s="26">
        <f>F65</f>
        <v>110.58</v>
      </c>
      <c r="E74" s="28">
        <v>28</v>
      </c>
      <c r="F74" s="39">
        <f>ROUNDUP(D74*E74,0)</f>
        <v>3097</v>
      </c>
      <c r="G74" s="16">
        <v>1.05</v>
      </c>
      <c r="H74" s="36">
        <f>ROUNDUP(F74*G74,0)</f>
        <v>3252</v>
      </c>
      <c r="I74" s="24" t="s">
        <v>34</v>
      </c>
      <c r="J74" s="19"/>
    </row>
    <row r="75" spans="1:10" ht="18" customHeight="1">
      <c r="A75" s="21"/>
      <c r="B75" s="35"/>
      <c r="C75" s="14"/>
      <c r="D75" s="26"/>
      <c r="E75" s="28"/>
      <c r="F75" s="39"/>
      <c r="G75" s="23"/>
      <c r="H75" s="36"/>
      <c r="I75" s="24"/>
      <c r="J75" s="19"/>
    </row>
    <row r="76" spans="1:10" ht="18" customHeight="1">
      <c r="A76" s="12" t="s">
        <v>35</v>
      </c>
      <c r="B76" s="51" t="s">
        <v>36</v>
      </c>
      <c r="C76" s="14"/>
      <c r="D76" s="38"/>
      <c r="E76" s="28"/>
      <c r="F76" s="23"/>
      <c r="G76" s="23"/>
      <c r="H76" s="29"/>
      <c r="I76" s="24"/>
      <c r="J76" s="19"/>
    </row>
    <row r="77" spans="1:10" s="20" customFormat="1" ht="18" customHeight="1">
      <c r="A77" s="21"/>
      <c r="B77" s="27" t="s">
        <v>37</v>
      </c>
      <c r="C77" s="14" t="str">
        <f>""&amp;D77&amp;"개(클립갯수) * "&amp;E77&amp;"개 (나사갯수)"</f>
        <v>3097개(클립갯수) * 2개 (나사갯수)</v>
      </c>
      <c r="D77" s="38">
        <f>F74</f>
        <v>3097</v>
      </c>
      <c r="E77" s="38">
        <v>2</v>
      </c>
      <c r="F77" s="39">
        <f>ROUNDUP(D77*E77,0)</f>
        <v>6194</v>
      </c>
      <c r="G77" s="16">
        <v>1.05</v>
      </c>
      <c r="H77" s="36">
        <f>ROUNDUP(F77*G77,0)</f>
        <v>6504</v>
      </c>
      <c r="I77" s="24" t="s">
        <v>34</v>
      </c>
      <c r="J77" s="19"/>
    </row>
    <row r="78" spans="1:10" s="20" customFormat="1" ht="18" customHeight="1">
      <c r="A78" s="21"/>
      <c r="B78" s="27"/>
      <c r="C78" s="14"/>
      <c r="D78" s="26"/>
      <c r="E78" s="28"/>
      <c r="F78" s="39"/>
      <c r="G78" s="39"/>
      <c r="H78" s="36"/>
      <c r="I78" s="24"/>
      <c r="J78" s="19"/>
    </row>
    <row r="79" spans="1:10" s="20" customFormat="1" ht="18" customHeight="1">
      <c r="A79" s="21" t="s">
        <v>38</v>
      </c>
      <c r="B79" s="27" t="s">
        <v>39</v>
      </c>
      <c r="C79" s="14" t="str">
        <f>""&amp;D79&amp;"㎡(데크면적) * "&amp;E79&amp;"개 (나사갯수)"</f>
        <v>35.38㎡(데크면적) * 60개 (나사갯수)</v>
      </c>
      <c r="D79" s="22">
        <f>F66</f>
        <v>35.380000000000003</v>
      </c>
      <c r="E79" s="22">
        <v>60</v>
      </c>
      <c r="F79" s="17">
        <f>TRUNC(D79*E79,2)</f>
        <v>2122.8000000000002</v>
      </c>
      <c r="G79" s="16">
        <v>1.05</v>
      </c>
      <c r="H79" s="36">
        <f>ROUNDUP(F79*G79,0)</f>
        <v>2229</v>
      </c>
      <c r="I79" s="24" t="s">
        <v>34</v>
      </c>
      <c r="J79" s="19"/>
    </row>
    <row r="80" spans="1:10" s="20" customFormat="1" ht="18" customHeight="1">
      <c r="A80" s="21"/>
      <c r="B80" s="13"/>
      <c r="C80" s="14"/>
      <c r="D80" s="28"/>
      <c r="E80" s="26"/>
      <c r="F80" s="23"/>
      <c r="G80" s="23"/>
      <c r="H80" s="18"/>
      <c r="I80" s="24"/>
      <c r="J80" s="19"/>
    </row>
    <row r="81" spans="1:16" ht="18" customHeight="1">
      <c r="A81" s="12" t="s">
        <v>29</v>
      </c>
      <c r="B81" s="13" t="s">
        <v>24</v>
      </c>
      <c r="C81" s="33"/>
      <c r="D81" s="15"/>
      <c r="E81" s="15"/>
      <c r="F81" s="41"/>
      <c r="G81" s="41"/>
      <c r="H81" s="42"/>
      <c r="I81" s="37"/>
      <c r="J81" s="19"/>
    </row>
    <row r="82" spans="1:16" ht="18" customHeight="1">
      <c r="A82" s="21"/>
      <c r="B82" s="27" t="s">
        <v>109</v>
      </c>
      <c r="C82" s="14" t="str">
        <f>""&amp;D82&amp;"면 * "&amp;E82&amp;"㎡"</f>
        <v>2면 * 145.96㎡</v>
      </c>
      <c r="D82" s="32">
        <v>2</v>
      </c>
      <c r="E82" s="25">
        <f>F67</f>
        <v>145.96</v>
      </c>
      <c r="F82" s="16">
        <f>D82*E82</f>
        <v>291.92</v>
      </c>
      <c r="G82" s="23"/>
      <c r="H82" s="29"/>
      <c r="I82" s="24"/>
      <c r="J82" s="19"/>
    </row>
    <row r="83" spans="1:16" ht="18" customHeight="1">
      <c r="A83" s="21"/>
      <c r="B83" s="35" t="s">
        <v>16</v>
      </c>
      <c r="C83" s="14"/>
      <c r="D83" s="28"/>
      <c r="E83" s="28"/>
      <c r="F83" s="16">
        <f>SUM(F82:F82)</f>
        <v>291.92</v>
      </c>
      <c r="G83" s="23"/>
      <c r="H83" s="29">
        <f>F83:F83</f>
        <v>291.92</v>
      </c>
      <c r="I83" s="24" t="s">
        <v>20</v>
      </c>
      <c r="J83" s="19"/>
    </row>
    <row r="84" spans="1:16" ht="18" customHeight="1">
      <c r="A84" s="12"/>
      <c r="B84" s="44"/>
      <c r="C84" s="33"/>
      <c r="D84" s="15"/>
      <c r="E84" s="15"/>
      <c r="F84" s="41"/>
      <c r="G84" s="41"/>
      <c r="H84" s="42"/>
      <c r="I84" s="37"/>
      <c r="J84" s="19"/>
    </row>
    <row r="85" spans="1:16" s="20" customFormat="1" ht="18" customHeight="1">
      <c r="A85" s="21" t="s">
        <v>143</v>
      </c>
      <c r="B85" s="35"/>
      <c r="C85" s="14" t="str">
        <f>""&amp;E85&amp;"㎡"</f>
        <v>150㎡</v>
      </c>
      <c r="D85" s="28">
        <v>1.5</v>
      </c>
      <c r="E85" s="22">
        <v>150</v>
      </c>
      <c r="F85" s="146">
        <f>D85*E85</f>
        <v>225</v>
      </c>
      <c r="G85" s="23"/>
      <c r="H85" s="18">
        <f>F85</f>
        <v>225</v>
      </c>
      <c r="I85" s="24" t="s">
        <v>20</v>
      </c>
      <c r="J85" s="19"/>
    </row>
    <row r="86" spans="1:16" s="20" customFormat="1" ht="18" customHeight="1">
      <c r="A86" s="139"/>
      <c r="B86" s="35"/>
      <c r="C86" s="14"/>
      <c r="D86" s="28"/>
      <c r="E86" s="26"/>
      <c r="F86" s="23"/>
      <c r="G86" s="23"/>
      <c r="H86" s="18"/>
      <c r="I86" s="24"/>
      <c r="J86" s="141"/>
    </row>
    <row r="87" spans="1:16" ht="18" customHeight="1">
      <c r="A87" s="142" t="s">
        <v>135</v>
      </c>
      <c r="B87" s="13" t="s">
        <v>133</v>
      </c>
      <c r="C87" s="33" t="str">
        <f>""&amp;D87&amp;"m * "&amp;E87&amp;"m"</f>
        <v>150m * 1m</v>
      </c>
      <c r="D87" s="109">
        <f>D89</f>
        <v>150</v>
      </c>
      <c r="E87" s="109">
        <v>1</v>
      </c>
      <c r="F87" s="146">
        <f>D87*E87</f>
        <v>150</v>
      </c>
      <c r="G87" s="40">
        <v>1</v>
      </c>
      <c r="H87" s="18">
        <f>F87</f>
        <v>150</v>
      </c>
      <c r="I87" s="24" t="s">
        <v>20</v>
      </c>
      <c r="J87" s="144"/>
      <c r="K87" s="6" t="s">
        <v>134</v>
      </c>
      <c r="L87" s="6"/>
      <c r="M87" s="6"/>
      <c r="N87" s="6"/>
      <c r="O87" s="20"/>
      <c r="P87" s="20"/>
    </row>
    <row r="88" spans="1:16" ht="18" customHeight="1">
      <c r="A88" s="142"/>
      <c r="B88" s="13"/>
      <c r="C88" s="33"/>
      <c r="D88" s="15"/>
      <c r="E88" s="109"/>
      <c r="F88" s="145"/>
      <c r="G88" s="116"/>
      <c r="H88" s="117"/>
      <c r="I88" s="24"/>
      <c r="J88" s="144"/>
      <c r="K88" s="20"/>
      <c r="L88" s="20"/>
      <c r="M88" s="20"/>
      <c r="N88" s="20"/>
      <c r="O88" s="20"/>
      <c r="P88" s="20"/>
    </row>
    <row r="89" spans="1:16" ht="18" customHeight="1">
      <c r="A89" s="142" t="s">
        <v>146</v>
      </c>
      <c r="B89" s="13" t="s">
        <v>133</v>
      </c>
      <c r="C89" s="33" t="str">
        <f>""&amp;D89&amp;"m * "&amp;E89&amp;"m"</f>
        <v>150m * 1.5m</v>
      </c>
      <c r="D89" s="109">
        <f>E85</f>
        <v>150</v>
      </c>
      <c r="E89" s="109">
        <v>1.5</v>
      </c>
      <c r="F89" s="146">
        <f>D89*E89</f>
        <v>225</v>
      </c>
      <c r="G89" s="40">
        <v>1</v>
      </c>
      <c r="H89" s="18">
        <f>F89</f>
        <v>225</v>
      </c>
      <c r="I89" s="24" t="s">
        <v>20</v>
      </c>
      <c r="J89" s="144"/>
      <c r="K89" s="6" t="s">
        <v>134</v>
      </c>
      <c r="L89" s="6"/>
      <c r="M89" s="6"/>
      <c r="N89" s="6"/>
      <c r="O89" s="20"/>
      <c r="P89" s="20"/>
    </row>
    <row r="90" spans="1:16" ht="18" customHeight="1">
      <c r="A90" s="142"/>
      <c r="B90" s="13"/>
      <c r="C90" s="14"/>
      <c r="D90" s="15"/>
      <c r="E90" s="109"/>
      <c r="F90" s="145"/>
      <c r="G90" s="116"/>
      <c r="H90" s="150"/>
      <c r="I90" s="24"/>
      <c r="J90" s="144"/>
      <c r="K90" s="20"/>
      <c r="L90" s="20"/>
      <c r="M90" s="20"/>
      <c r="N90" s="20"/>
      <c r="O90" s="20"/>
      <c r="P90" s="20"/>
    </row>
    <row r="91" spans="1:16" ht="18" customHeight="1">
      <c r="A91" s="142"/>
      <c r="B91" s="13"/>
      <c r="C91" s="14"/>
      <c r="D91" s="15"/>
      <c r="E91" s="109"/>
      <c r="F91" s="145"/>
      <c r="G91" s="116"/>
      <c r="H91" s="150"/>
      <c r="I91" s="24"/>
      <c r="J91" s="144"/>
      <c r="K91" s="20"/>
      <c r="L91" s="20"/>
      <c r="M91" s="20"/>
      <c r="N91" s="20"/>
      <c r="O91" s="20"/>
      <c r="P91" s="20"/>
    </row>
    <row r="92" spans="1:16" ht="18" customHeight="1">
      <c r="A92" s="140" t="s">
        <v>138</v>
      </c>
      <c r="B92" s="13" t="s">
        <v>139</v>
      </c>
      <c r="C92" s="14" t="str">
        <f>""&amp;E92&amp;"m"</f>
        <v>150m</v>
      </c>
      <c r="D92" s="15">
        <v>1</v>
      </c>
      <c r="E92" s="109">
        <v>150</v>
      </c>
      <c r="F92" s="146">
        <f>D92*E92</f>
        <v>150</v>
      </c>
      <c r="G92" s="40">
        <v>1</v>
      </c>
      <c r="H92" s="18">
        <f>F92</f>
        <v>150</v>
      </c>
      <c r="I92" s="24" t="s">
        <v>145</v>
      </c>
      <c r="J92" s="15"/>
    </row>
    <row r="93" spans="1:16" ht="18" customHeight="1">
      <c r="A93" s="140"/>
      <c r="B93" s="13"/>
      <c r="C93" s="143"/>
      <c r="D93" s="15"/>
      <c r="E93" s="109"/>
      <c r="F93" s="146"/>
      <c r="G93" s="40"/>
      <c r="H93" s="147"/>
      <c r="I93" s="37"/>
      <c r="J93" s="15"/>
    </row>
    <row r="94" spans="1:16" ht="18" customHeight="1">
      <c r="A94" s="140" t="s">
        <v>140</v>
      </c>
      <c r="B94" s="148" t="s">
        <v>141</v>
      </c>
      <c r="C94" s="14" t="str">
        <f>""&amp;E94&amp;"m × 1ea"</f>
        <v>150m × 1ea</v>
      </c>
      <c r="D94" s="15">
        <v>1</v>
      </c>
      <c r="E94" s="109">
        <f>E92</f>
        <v>150</v>
      </c>
      <c r="F94" s="146">
        <f t="shared" ref="F94:F96" si="4">D94*E94</f>
        <v>150</v>
      </c>
      <c r="G94" s="40">
        <v>1</v>
      </c>
      <c r="H94" s="36">
        <f>F94</f>
        <v>150</v>
      </c>
      <c r="I94" s="24" t="s">
        <v>18</v>
      </c>
      <c r="J94" s="144"/>
    </row>
    <row r="95" spans="1:16" ht="18" customHeight="1">
      <c r="A95" s="140"/>
      <c r="B95" s="148"/>
      <c r="C95" s="33"/>
      <c r="D95" s="15"/>
      <c r="E95" s="109"/>
      <c r="F95" s="146"/>
      <c r="G95" s="40"/>
      <c r="H95" s="147"/>
      <c r="I95" s="37"/>
      <c r="J95" s="144"/>
    </row>
    <row r="96" spans="1:16" ht="18" customHeight="1">
      <c r="A96" s="140" t="s">
        <v>140</v>
      </c>
      <c r="B96" s="148" t="s">
        <v>142</v>
      </c>
      <c r="C96" s="33" t="s">
        <v>144</v>
      </c>
      <c r="D96" s="15">
        <v>16</v>
      </c>
      <c r="E96" s="109">
        <v>5</v>
      </c>
      <c r="F96" s="146">
        <f t="shared" si="4"/>
        <v>80</v>
      </c>
      <c r="G96" s="40">
        <v>1</v>
      </c>
      <c r="H96" s="36">
        <f>F96</f>
        <v>80</v>
      </c>
      <c r="I96" s="24" t="s">
        <v>18</v>
      </c>
      <c r="J96" s="144"/>
    </row>
    <row r="97" spans="1:16" ht="18" customHeight="1">
      <c r="A97" s="140"/>
      <c r="B97" s="148"/>
      <c r="C97" s="33"/>
      <c r="D97" s="15"/>
      <c r="E97" s="109"/>
      <c r="F97" s="146"/>
      <c r="G97" s="40"/>
      <c r="H97" s="147"/>
      <c r="I97" s="37"/>
      <c r="J97" s="144"/>
    </row>
    <row r="98" spans="1:16" ht="18" customHeight="1">
      <c r="A98" s="142"/>
      <c r="B98" s="13"/>
      <c r="C98" s="33"/>
      <c r="D98" s="15"/>
      <c r="E98" s="109"/>
      <c r="F98" s="145"/>
      <c r="G98" s="116"/>
      <c r="H98" s="117"/>
      <c r="I98" s="37"/>
      <c r="J98" s="144"/>
      <c r="K98" s="20"/>
      <c r="L98" s="20"/>
      <c r="M98" s="20"/>
      <c r="N98" s="20"/>
      <c r="O98" s="20"/>
      <c r="P98" s="20"/>
    </row>
    <row r="99" spans="1:16" ht="18" customHeight="1">
      <c r="A99" s="45" t="s">
        <v>110</v>
      </c>
      <c r="B99" s="46"/>
      <c r="C99" s="46"/>
      <c r="D99" s="47"/>
      <c r="E99" s="46"/>
      <c r="F99" s="46"/>
      <c r="G99" s="46"/>
      <c r="H99" s="46"/>
      <c r="I99" s="46"/>
      <c r="J99" s="48"/>
    </row>
    <row r="100" spans="1:16" ht="18" customHeight="1">
      <c r="A100" s="21" t="s">
        <v>68</v>
      </c>
      <c r="B100" s="27" t="s">
        <v>111</v>
      </c>
      <c r="C100" s="14" t="str">
        <f>""&amp;D100&amp;"㎥ (레미콘중량) * "&amp;E100&amp;"ton/㎥(단위중량)"</f>
        <v>2.1726㎥ (레미콘중량) * 2.3ton/㎥(단위중량)</v>
      </c>
      <c r="D100" s="25">
        <f>H18</f>
        <v>2.1726000000000001</v>
      </c>
      <c r="E100" s="28">
        <v>2.2999999999999998</v>
      </c>
      <c r="F100" s="16">
        <f>D100*E100</f>
        <v>4.9969799999999998</v>
      </c>
      <c r="G100" s="17"/>
      <c r="H100" s="18">
        <f>F100</f>
        <v>4.9969799999999998</v>
      </c>
      <c r="I100" s="81" t="s">
        <v>66</v>
      </c>
      <c r="J100" s="19"/>
    </row>
    <row r="101" spans="1:16" ht="18" customHeight="1">
      <c r="A101" s="21"/>
      <c r="B101" s="27"/>
      <c r="C101" s="14"/>
      <c r="D101" s="28"/>
      <c r="E101" s="28"/>
      <c r="F101" s="39"/>
      <c r="G101" s="17"/>
      <c r="H101" s="18"/>
      <c r="I101" s="24"/>
      <c r="J101" s="19"/>
    </row>
    <row r="102" spans="1:16" ht="18" customHeight="1">
      <c r="A102" s="21" t="s">
        <v>112</v>
      </c>
      <c r="B102" s="27" t="s">
        <v>111</v>
      </c>
      <c r="C102" s="14"/>
      <c r="D102" s="28"/>
      <c r="E102" s="28"/>
      <c r="F102" s="39"/>
      <c r="G102" s="17"/>
      <c r="H102" s="18"/>
      <c r="I102" s="24"/>
      <c r="J102" s="19"/>
    </row>
    <row r="103" spans="1:16" ht="18" customHeight="1">
      <c r="A103" s="30" t="str">
        <f>A41</f>
        <v>아연도 각관</v>
      </c>
      <c r="B103" s="27" t="str">
        <f>B50</f>
        <v>100 x 100 x 2.3T</v>
      </c>
      <c r="C103" s="14" t="str">
        <f>""&amp;F103&amp;"ton (각관무게) "</f>
        <v xml:space="preserve">1.5015ton (각관무게) </v>
      </c>
      <c r="D103" s="25">
        <f>H51</f>
        <v>1.43</v>
      </c>
      <c r="E103" s="25">
        <v>1.05</v>
      </c>
      <c r="F103" s="16">
        <f>D103*E103</f>
        <v>1.5015000000000001</v>
      </c>
      <c r="G103" s="17"/>
      <c r="H103" s="18"/>
      <c r="I103" s="24"/>
      <c r="J103" s="19"/>
    </row>
    <row r="104" spans="1:16" ht="18" customHeight="1">
      <c r="A104" s="30" t="str">
        <f>A54</f>
        <v>아연도 각관</v>
      </c>
      <c r="B104" s="27" t="str">
        <f>B54</f>
        <v>50 x 50 x 2.3T</v>
      </c>
      <c r="C104" s="14" t="str">
        <f>""&amp;F104&amp;"ton (각관무게) "</f>
        <v xml:space="preserve">1.3796475ton (각관무게) </v>
      </c>
      <c r="D104" s="25">
        <f>F61</f>
        <v>1.31395</v>
      </c>
      <c r="E104" s="25">
        <v>1.05</v>
      </c>
      <c r="F104" s="16">
        <f>D104*E104</f>
        <v>1.3796474999999999</v>
      </c>
      <c r="G104" s="17"/>
      <c r="H104" s="18"/>
      <c r="I104" s="24"/>
      <c r="J104" s="19"/>
    </row>
    <row r="105" spans="1:16" ht="18" customHeight="1">
      <c r="A105" s="30" t="str">
        <f>A34</f>
        <v>열연강판</v>
      </c>
      <c r="B105" s="27" t="str">
        <f>B34</f>
        <v>7.0 ＜T≤ 8.0</v>
      </c>
      <c r="C105" s="14" t="str">
        <f>""&amp;F105&amp;"ton (철판무게) "</f>
        <v xml:space="preserve">0.209ton (철판무게) </v>
      </c>
      <c r="D105" s="26">
        <f>H37</f>
        <v>0.20900000000000002</v>
      </c>
      <c r="E105" s="25">
        <v>1</v>
      </c>
      <c r="F105" s="16">
        <f>D105*E105</f>
        <v>0.20900000000000002</v>
      </c>
      <c r="G105" s="17"/>
      <c r="H105" s="18"/>
      <c r="I105" s="24"/>
      <c r="J105" s="19"/>
    </row>
    <row r="106" spans="1:16" ht="18" customHeight="1">
      <c r="A106" s="30" t="str">
        <f>A4</f>
        <v>스크류파일</v>
      </c>
      <c r="B106" s="27" t="str">
        <f>B4</f>
        <v>Φ76x1200x3.65T</v>
      </c>
      <c r="C106" s="14" t="str">
        <f>""&amp;D106&amp;"(한개무게) * "&amp;E106&amp;"ea"</f>
        <v>0.015(한개무게) * 10ea</v>
      </c>
      <c r="D106" s="26">
        <v>1.4999999999999999E-2</v>
      </c>
      <c r="E106" s="25">
        <f>F4</f>
        <v>10</v>
      </c>
      <c r="F106" s="16">
        <f>D106*E106</f>
        <v>0.15</v>
      </c>
      <c r="G106" s="17"/>
      <c r="H106" s="18"/>
      <c r="I106" s="24"/>
      <c r="J106" s="19"/>
    </row>
    <row r="107" spans="1:16" ht="18" customHeight="1">
      <c r="A107" s="30"/>
      <c r="B107" s="35" t="s">
        <v>16</v>
      </c>
      <c r="C107" s="14"/>
      <c r="D107" s="28"/>
      <c r="E107" s="28"/>
      <c r="F107" s="39">
        <f>SUM(F103:F106)</f>
        <v>3.2401475</v>
      </c>
      <c r="G107" s="17"/>
      <c r="H107" s="18">
        <f>F107</f>
        <v>3.2401475</v>
      </c>
      <c r="I107" s="24" t="s">
        <v>23</v>
      </c>
      <c r="J107" s="19"/>
    </row>
    <row r="108" spans="1:16" ht="18" customHeight="1">
      <c r="A108" s="21"/>
      <c r="B108" s="27"/>
      <c r="C108" s="14"/>
      <c r="D108" s="28"/>
      <c r="E108" s="28"/>
      <c r="F108" s="39"/>
      <c r="G108" s="17"/>
      <c r="H108" s="18"/>
      <c r="I108" s="24"/>
      <c r="J108" s="19"/>
    </row>
    <row r="109" spans="1:16" ht="18" customHeight="1">
      <c r="A109" s="21" t="s">
        <v>113</v>
      </c>
      <c r="B109" s="27" t="s">
        <v>111</v>
      </c>
      <c r="C109" s="14"/>
      <c r="D109" s="28"/>
      <c r="E109" s="28"/>
      <c r="F109" s="39"/>
      <c r="G109" s="17"/>
      <c r="H109" s="18"/>
      <c r="I109" s="24"/>
      <c r="J109" s="19"/>
    </row>
    <row r="110" spans="1:16" ht="18" customHeight="1">
      <c r="A110" s="30" t="str">
        <f>A64</f>
        <v>목재덱(멀바우)</v>
      </c>
      <c r="B110" s="135" t="str">
        <f>B64</f>
        <v>120x30T</v>
      </c>
      <c r="C110" s="14" t="str">
        <f>""&amp;D110&amp;"(목재부피) * "&amp;E110&amp;"kg/㎥(단위중량)"</f>
        <v>4.81668(목재부피) * 0.7kg/㎥(단위중량)</v>
      </c>
      <c r="D110" s="32">
        <f>H67*0.03</f>
        <v>4.8166799999999999</v>
      </c>
      <c r="E110" s="28">
        <v>0.7</v>
      </c>
      <c r="F110" s="16">
        <f>D110*E110</f>
        <v>3.3716759999999999</v>
      </c>
      <c r="G110" s="17"/>
      <c r="H110" s="18"/>
      <c r="I110" s="24"/>
      <c r="J110" s="19"/>
    </row>
    <row r="111" spans="1:16" ht="18" customHeight="1">
      <c r="A111" s="21"/>
      <c r="B111" s="35" t="s">
        <v>16</v>
      </c>
      <c r="C111" s="14"/>
      <c r="D111" s="28"/>
      <c r="E111" s="28"/>
      <c r="F111" s="39">
        <f>SUM(F110:F110)</f>
        <v>3.3716759999999999</v>
      </c>
      <c r="G111" s="17"/>
      <c r="H111" s="18">
        <f>F111</f>
        <v>3.3716759999999999</v>
      </c>
      <c r="I111" s="24" t="s">
        <v>23</v>
      </c>
      <c r="J111" s="19"/>
    </row>
    <row r="112" spans="1:16" ht="18" customHeight="1">
      <c r="A112" s="21"/>
      <c r="B112" s="27"/>
      <c r="C112" s="52"/>
      <c r="D112" s="28"/>
      <c r="E112" s="28"/>
      <c r="F112" s="23"/>
      <c r="G112" s="23"/>
      <c r="H112" s="29"/>
      <c r="I112" s="24"/>
      <c r="J112" s="19"/>
    </row>
    <row r="113" spans="1:16" ht="18" customHeight="1">
      <c r="A113" s="142" t="s">
        <v>136</v>
      </c>
      <c r="B113" s="13"/>
      <c r="C113" s="33" t="str">
        <f>""&amp;F113&amp;"ton"</f>
        <v>1.5ton</v>
      </c>
      <c r="D113" s="15">
        <v>0.1</v>
      </c>
      <c r="E113" s="109">
        <v>15</v>
      </c>
      <c r="F113" s="40">
        <f>D113*E113</f>
        <v>1.5</v>
      </c>
      <c r="G113" s="40">
        <v>1</v>
      </c>
      <c r="H113" s="42">
        <f>F113*G113</f>
        <v>1.5</v>
      </c>
      <c r="I113" s="149" t="s">
        <v>137</v>
      </c>
      <c r="J113" s="144"/>
      <c r="K113" s="6" t="s">
        <v>134</v>
      </c>
      <c r="L113" s="6"/>
      <c r="M113" s="6"/>
      <c r="N113" s="6"/>
      <c r="O113" s="20"/>
      <c r="P113" s="20"/>
    </row>
    <row r="115" spans="1:16" ht="18" customHeight="1">
      <c r="A115" s="21" t="s">
        <v>32</v>
      </c>
      <c r="B115" s="27" t="s">
        <v>33</v>
      </c>
      <c r="C115" s="14"/>
      <c r="D115" s="28"/>
      <c r="E115" s="28"/>
      <c r="F115" s="39"/>
      <c r="G115" s="23"/>
      <c r="H115" s="29"/>
      <c r="I115" s="24"/>
      <c r="J115" s="19"/>
    </row>
    <row r="116" spans="1:16" ht="18" customHeight="1">
      <c r="A116" s="21"/>
      <c r="B116" s="35"/>
      <c r="C116" s="14" t="str">
        <f>""&amp;D116&amp;"㎡ * "&amp;E116&amp;"개 (면적당 사용되는 클립갯수)"</f>
        <v>1.3796475㎡ * 30개 (면적당 사용되는 클립갯수)</v>
      </c>
      <c r="D116" s="26">
        <f>F104</f>
        <v>1.3796474999999999</v>
      </c>
      <c r="E116" s="28">
        <v>30</v>
      </c>
      <c r="F116" s="39">
        <f>ROUNDUP(D116*E116,0)</f>
        <v>42</v>
      </c>
      <c r="G116" s="16">
        <v>1.05</v>
      </c>
      <c r="H116" s="36">
        <f>ROUNDUP(F116*G116,0)</f>
        <v>45</v>
      </c>
      <c r="I116" s="24" t="s">
        <v>34</v>
      </c>
      <c r="J116" s="19"/>
    </row>
    <row r="117" spans="1:16" ht="18" customHeight="1">
      <c r="A117" s="21"/>
      <c r="B117" s="35"/>
      <c r="C117" s="14"/>
      <c r="D117" s="26"/>
      <c r="E117" s="28"/>
      <c r="F117" s="39"/>
      <c r="G117" s="23"/>
      <c r="H117" s="36"/>
      <c r="I117" s="24"/>
      <c r="J117" s="19"/>
    </row>
    <row r="118" spans="1:16" ht="18" customHeight="1">
      <c r="A118" s="12" t="s">
        <v>35</v>
      </c>
      <c r="B118" s="51" t="s">
        <v>36</v>
      </c>
      <c r="C118" s="14"/>
      <c r="D118" s="38"/>
      <c r="E118" s="28"/>
      <c r="F118" s="23"/>
      <c r="G118" s="23"/>
      <c r="H118" s="29"/>
      <c r="I118" s="24"/>
      <c r="J118" s="19"/>
    </row>
    <row r="119" spans="1:16" ht="18" customHeight="1">
      <c r="A119" s="21"/>
      <c r="B119" s="27" t="s">
        <v>37</v>
      </c>
      <c r="C119" s="14" t="str">
        <f>""&amp;D119&amp;"개(클립갯수) * "&amp;E119&amp;"개 (나사갯수)"</f>
        <v>42개(클립갯수) * 2개 (나사갯수)</v>
      </c>
      <c r="D119" s="38">
        <f>F116</f>
        <v>42</v>
      </c>
      <c r="E119" s="38">
        <v>2</v>
      </c>
      <c r="F119" s="39">
        <f>ROUNDUP(D119*E119,0)</f>
        <v>84</v>
      </c>
      <c r="G119" s="16">
        <v>1.05</v>
      </c>
      <c r="H119" s="36">
        <f>ROUNDUP(F119*G119,0)</f>
        <v>89</v>
      </c>
      <c r="I119" s="24" t="s">
        <v>34</v>
      </c>
      <c r="J119" s="19"/>
    </row>
    <row r="120" spans="1:16">
      <c r="A120" s="21"/>
      <c r="B120" s="27"/>
      <c r="C120" s="14"/>
      <c r="D120" s="26"/>
      <c r="E120" s="28"/>
      <c r="F120" s="39"/>
      <c r="G120" s="39"/>
      <c r="H120" s="36"/>
      <c r="I120" s="24"/>
      <c r="J120" s="19"/>
    </row>
    <row r="122" spans="1:16">
      <c r="A122" s="21"/>
      <c r="B122" s="27"/>
      <c r="C122" s="52"/>
      <c r="D122" s="28"/>
      <c r="E122" s="28"/>
      <c r="F122" s="23"/>
      <c r="G122" s="23"/>
      <c r="H122" s="29"/>
      <c r="I122" s="24"/>
    </row>
    <row r="123" spans="1:16">
      <c r="A123" s="21" t="s">
        <v>48</v>
      </c>
      <c r="B123" s="27" t="s">
        <v>40</v>
      </c>
      <c r="C123" s="14" t="str">
        <f>""&amp;E123&amp;"경간 (도면참조) "</f>
        <v xml:space="preserve">4경간 (도면참조) </v>
      </c>
      <c r="D123" s="28">
        <v>1</v>
      </c>
      <c r="E123" s="28">
        <v>4</v>
      </c>
      <c r="F123" s="39">
        <f>D123*E123</f>
        <v>4</v>
      </c>
      <c r="G123" s="17">
        <v>1</v>
      </c>
      <c r="H123" s="36">
        <f>F123*G123</f>
        <v>4</v>
      </c>
      <c r="I123" s="24" t="s">
        <v>41</v>
      </c>
    </row>
  </sheetData>
  <phoneticPr fontId="6" type="noConversion"/>
  <printOptions horizontalCentered="1"/>
  <pageMargins left="0.39370078740157483" right="0.39370078740157483" top="0.39370078740157483" bottom="0.39370078740157483" header="0.31496062992125984" footer="0.39370078740157483"/>
  <pageSetup paperSize="9" scale="4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ED196-06F9-4AEA-93E9-C39695F21D82}">
  <sheetPr>
    <pageSetUpPr fitToPage="1"/>
  </sheetPr>
  <dimension ref="A1:S72"/>
  <sheetViews>
    <sheetView view="pageBreakPreview" zoomScaleNormal="130" zoomScaleSheetLayoutView="100" workbookViewId="0">
      <pane ySplit="1" topLeftCell="A2" activePane="bottomLeft" state="frozen"/>
      <selection activeCell="C27" sqref="C27"/>
      <selection pane="bottomLeft" activeCell="I50" sqref="I50"/>
    </sheetView>
  </sheetViews>
  <sheetFormatPr defaultRowHeight="16.5"/>
  <cols>
    <col min="1" max="1" width="26" bestFit="1" customWidth="1"/>
    <col min="2" max="2" width="19.5" bestFit="1" customWidth="1"/>
    <col min="3" max="3" width="72.75" customWidth="1"/>
    <col min="4" max="4" width="9.625" bestFit="1" customWidth="1"/>
    <col min="5" max="6" width="10.5" bestFit="1" customWidth="1"/>
    <col min="7" max="7" width="5.625" customWidth="1"/>
    <col min="8" max="8" width="11.625" bestFit="1" customWidth="1"/>
    <col min="9" max="9" width="5.625" customWidth="1"/>
    <col min="10" max="10" width="16.875" bestFit="1" customWidth="1"/>
    <col min="12" max="12" width="10.25" bestFit="1" customWidth="1"/>
    <col min="14" max="14" width="9.625" bestFit="1" customWidth="1"/>
    <col min="257" max="257" width="26" bestFit="1" customWidth="1"/>
    <col min="258" max="258" width="19.5" bestFit="1" customWidth="1"/>
    <col min="259" max="259" width="68.625" bestFit="1" customWidth="1"/>
    <col min="260" max="260" width="8.75" bestFit="1" customWidth="1"/>
    <col min="261" max="262" width="10.5" bestFit="1" customWidth="1"/>
    <col min="263" max="263" width="5.625" customWidth="1"/>
    <col min="264" max="264" width="11.625" bestFit="1" customWidth="1"/>
    <col min="265" max="265" width="5.625" customWidth="1"/>
    <col min="266" max="266" width="16.875" bestFit="1" customWidth="1"/>
    <col min="513" max="513" width="26" bestFit="1" customWidth="1"/>
    <col min="514" max="514" width="19.5" bestFit="1" customWidth="1"/>
    <col min="515" max="515" width="68.625" bestFit="1" customWidth="1"/>
    <col min="516" max="516" width="8.75" bestFit="1" customWidth="1"/>
    <col min="517" max="518" width="10.5" bestFit="1" customWidth="1"/>
    <col min="519" max="519" width="5.625" customWidth="1"/>
    <col min="520" max="520" width="11.625" bestFit="1" customWidth="1"/>
    <col min="521" max="521" width="5.625" customWidth="1"/>
    <col min="522" max="522" width="16.875" bestFit="1" customWidth="1"/>
    <col min="769" max="769" width="26" bestFit="1" customWidth="1"/>
    <col min="770" max="770" width="19.5" bestFit="1" customWidth="1"/>
    <col min="771" max="771" width="68.625" bestFit="1" customWidth="1"/>
    <col min="772" max="772" width="8.75" bestFit="1" customWidth="1"/>
    <col min="773" max="774" width="10.5" bestFit="1" customWidth="1"/>
    <col min="775" max="775" width="5.625" customWidth="1"/>
    <col min="776" max="776" width="11.625" bestFit="1" customWidth="1"/>
    <col min="777" max="777" width="5.625" customWidth="1"/>
    <col min="778" max="778" width="16.875" bestFit="1" customWidth="1"/>
    <col min="1025" max="1025" width="26" bestFit="1" customWidth="1"/>
    <col min="1026" max="1026" width="19.5" bestFit="1" customWidth="1"/>
    <col min="1027" max="1027" width="68.625" bestFit="1" customWidth="1"/>
    <col min="1028" max="1028" width="8.75" bestFit="1" customWidth="1"/>
    <col min="1029" max="1030" width="10.5" bestFit="1" customWidth="1"/>
    <col min="1031" max="1031" width="5.625" customWidth="1"/>
    <col min="1032" max="1032" width="11.625" bestFit="1" customWidth="1"/>
    <col min="1033" max="1033" width="5.625" customWidth="1"/>
    <col min="1034" max="1034" width="16.875" bestFit="1" customWidth="1"/>
    <col min="1281" max="1281" width="26" bestFit="1" customWidth="1"/>
    <col min="1282" max="1282" width="19.5" bestFit="1" customWidth="1"/>
    <col min="1283" max="1283" width="68.625" bestFit="1" customWidth="1"/>
    <col min="1284" max="1284" width="8.75" bestFit="1" customWidth="1"/>
    <col min="1285" max="1286" width="10.5" bestFit="1" customWidth="1"/>
    <col min="1287" max="1287" width="5.625" customWidth="1"/>
    <col min="1288" max="1288" width="11.625" bestFit="1" customWidth="1"/>
    <col min="1289" max="1289" width="5.625" customWidth="1"/>
    <col min="1290" max="1290" width="16.875" bestFit="1" customWidth="1"/>
    <col min="1537" max="1537" width="26" bestFit="1" customWidth="1"/>
    <col min="1538" max="1538" width="19.5" bestFit="1" customWidth="1"/>
    <col min="1539" max="1539" width="68.625" bestFit="1" customWidth="1"/>
    <col min="1540" max="1540" width="8.75" bestFit="1" customWidth="1"/>
    <col min="1541" max="1542" width="10.5" bestFit="1" customWidth="1"/>
    <col min="1543" max="1543" width="5.625" customWidth="1"/>
    <col min="1544" max="1544" width="11.625" bestFit="1" customWidth="1"/>
    <col min="1545" max="1545" width="5.625" customWidth="1"/>
    <col min="1546" max="1546" width="16.875" bestFit="1" customWidth="1"/>
    <col min="1793" max="1793" width="26" bestFit="1" customWidth="1"/>
    <col min="1794" max="1794" width="19.5" bestFit="1" customWidth="1"/>
    <col min="1795" max="1795" width="68.625" bestFit="1" customWidth="1"/>
    <col min="1796" max="1796" width="8.75" bestFit="1" customWidth="1"/>
    <col min="1797" max="1798" width="10.5" bestFit="1" customWidth="1"/>
    <col min="1799" max="1799" width="5.625" customWidth="1"/>
    <col min="1800" max="1800" width="11.625" bestFit="1" customWidth="1"/>
    <col min="1801" max="1801" width="5.625" customWidth="1"/>
    <col min="1802" max="1802" width="16.875" bestFit="1" customWidth="1"/>
    <col min="2049" max="2049" width="26" bestFit="1" customWidth="1"/>
    <col min="2050" max="2050" width="19.5" bestFit="1" customWidth="1"/>
    <col min="2051" max="2051" width="68.625" bestFit="1" customWidth="1"/>
    <col min="2052" max="2052" width="8.75" bestFit="1" customWidth="1"/>
    <col min="2053" max="2054" width="10.5" bestFit="1" customWidth="1"/>
    <col min="2055" max="2055" width="5.625" customWidth="1"/>
    <col min="2056" max="2056" width="11.625" bestFit="1" customWidth="1"/>
    <col min="2057" max="2057" width="5.625" customWidth="1"/>
    <col min="2058" max="2058" width="16.875" bestFit="1" customWidth="1"/>
    <col min="2305" max="2305" width="26" bestFit="1" customWidth="1"/>
    <col min="2306" max="2306" width="19.5" bestFit="1" customWidth="1"/>
    <col min="2307" max="2307" width="68.625" bestFit="1" customWidth="1"/>
    <col min="2308" max="2308" width="8.75" bestFit="1" customWidth="1"/>
    <col min="2309" max="2310" width="10.5" bestFit="1" customWidth="1"/>
    <col min="2311" max="2311" width="5.625" customWidth="1"/>
    <col min="2312" max="2312" width="11.625" bestFit="1" customWidth="1"/>
    <col min="2313" max="2313" width="5.625" customWidth="1"/>
    <col min="2314" max="2314" width="16.875" bestFit="1" customWidth="1"/>
    <col min="2561" max="2561" width="26" bestFit="1" customWidth="1"/>
    <col min="2562" max="2562" width="19.5" bestFit="1" customWidth="1"/>
    <col min="2563" max="2563" width="68.625" bestFit="1" customWidth="1"/>
    <col min="2564" max="2564" width="8.75" bestFit="1" customWidth="1"/>
    <col min="2565" max="2566" width="10.5" bestFit="1" customWidth="1"/>
    <col min="2567" max="2567" width="5.625" customWidth="1"/>
    <col min="2568" max="2568" width="11.625" bestFit="1" customWidth="1"/>
    <col min="2569" max="2569" width="5.625" customWidth="1"/>
    <col min="2570" max="2570" width="16.875" bestFit="1" customWidth="1"/>
    <col min="2817" max="2817" width="26" bestFit="1" customWidth="1"/>
    <col min="2818" max="2818" width="19.5" bestFit="1" customWidth="1"/>
    <col min="2819" max="2819" width="68.625" bestFit="1" customWidth="1"/>
    <col min="2820" max="2820" width="8.75" bestFit="1" customWidth="1"/>
    <col min="2821" max="2822" width="10.5" bestFit="1" customWidth="1"/>
    <col min="2823" max="2823" width="5.625" customWidth="1"/>
    <col min="2824" max="2824" width="11.625" bestFit="1" customWidth="1"/>
    <col min="2825" max="2825" width="5.625" customWidth="1"/>
    <col min="2826" max="2826" width="16.875" bestFit="1" customWidth="1"/>
    <col min="3073" max="3073" width="26" bestFit="1" customWidth="1"/>
    <col min="3074" max="3074" width="19.5" bestFit="1" customWidth="1"/>
    <col min="3075" max="3075" width="68.625" bestFit="1" customWidth="1"/>
    <col min="3076" max="3076" width="8.75" bestFit="1" customWidth="1"/>
    <col min="3077" max="3078" width="10.5" bestFit="1" customWidth="1"/>
    <col min="3079" max="3079" width="5.625" customWidth="1"/>
    <col min="3080" max="3080" width="11.625" bestFit="1" customWidth="1"/>
    <col min="3081" max="3081" width="5.625" customWidth="1"/>
    <col min="3082" max="3082" width="16.875" bestFit="1" customWidth="1"/>
    <col min="3329" max="3329" width="26" bestFit="1" customWidth="1"/>
    <col min="3330" max="3330" width="19.5" bestFit="1" customWidth="1"/>
    <col min="3331" max="3331" width="68.625" bestFit="1" customWidth="1"/>
    <col min="3332" max="3332" width="8.75" bestFit="1" customWidth="1"/>
    <col min="3333" max="3334" width="10.5" bestFit="1" customWidth="1"/>
    <col min="3335" max="3335" width="5.625" customWidth="1"/>
    <col min="3336" max="3336" width="11.625" bestFit="1" customWidth="1"/>
    <col min="3337" max="3337" width="5.625" customWidth="1"/>
    <col min="3338" max="3338" width="16.875" bestFit="1" customWidth="1"/>
    <col min="3585" max="3585" width="26" bestFit="1" customWidth="1"/>
    <col min="3586" max="3586" width="19.5" bestFit="1" customWidth="1"/>
    <col min="3587" max="3587" width="68.625" bestFit="1" customWidth="1"/>
    <col min="3588" max="3588" width="8.75" bestFit="1" customWidth="1"/>
    <col min="3589" max="3590" width="10.5" bestFit="1" customWidth="1"/>
    <col min="3591" max="3591" width="5.625" customWidth="1"/>
    <col min="3592" max="3592" width="11.625" bestFit="1" customWidth="1"/>
    <col min="3593" max="3593" width="5.625" customWidth="1"/>
    <col min="3594" max="3594" width="16.875" bestFit="1" customWidth="1"/>
    <col min="3841" max="3841" width="26" bestFit="1" customWidth="1"/>
    <col min="3842" max="3842" width="19.5" bestFit="1" customWidth="1"/>
    <col min="3843" max="3843" width="68.625" bestFit="1" customWidth="1"/>
    <col min="3844" max="3844" width="8.75" bestFit="1" customWidth="1"/>
    <col min="3845" max="3846" width="10.5" bestFit="1" customWidth="1"/>
    <col min="3847" max="3847" width="5.625" customWidth="1"/>
    <col min="3848" max="3848" width="11.625" bestFit="1" customWidth="1"/>
    <col min="3849" max="3849" width="5.625" customWidth="1"/>
    <col min="3850" max="3850" width="16.875" bestFit="1" customWidth="1"/>
    <col min="4097" max="4097" width="26" bestFit="1" customWidth="1"/>
    <col min="4098" max="4098" width="19.5" bestFit="1" customWidth="1"/>
    <col min="4099" max="4099" width="68.625" bestFit="1" customWidth="1"/>
    <col min="4100" max="4100" width="8.75" bestFit="1" customWidth="1"/>
    <col min="4101" max="4102" width="10.5" bestFit="1" customWidth="1"/>
    <col min="4103" max="4103" width="5.625" customWidth="1"/>
    <col min="4104" max="4104" width="11.625" bestFit="1" customWidth="1"/>
    <col min="4105" max="4105" width="5.625" customWidth="1"/>
    <col min="4106" max="4106" width="16.875" bestFit="1" customWidth="1"/>
    <col min="4353" max="4353" width="26" bestFit="1" customWidth="1"/>
    <col min="4354" max="4354" width="19.5" bestFit="1" customWidth="1"/>
    <col min="4355" max="4355" width="68.625" bestFit="1" customWidth="1"/>
    <col min="4356" max="4356" width="8.75" bestFit="1" customWidth="1"/>
    <col min="4357" max="4358" width="10.5" bestFit="1" customWidth="1"/>
    <col min="4359" max="4359" width="5.625" customWidth="1"/>
    <col min="4360" max="4360" width="11.625" bestFit="1" customWidth="1"/>
    <col min="4361" max="4361" width="5.625" customWidth="1"/>
    <col min="4362" max="4362" width="16.875" bestFit="1" customWidth="1"/>
    <col min="4609" max="4609" width="26" bestFit="1" customWidth="1"/>
    <col min="4610" max="4610" width="19.5" bestFit="1" customWidth="1"/>
    <col min="4611" max="4611" width="68.625" bestFit="1" customWidth="1"/>
    <col min="4612" max="4612" width="8.75" bestFit="1" customWidth="1"/>
    <col min="4613" max="4614" width="10.5" bestFit="1" customWidth="1"/>
    <col min="4615" max="4615" width="5.625" customWidth="1"/>
    <col min="4616" max="4616" width="11.625" bestFit="1" customWidth="1"/>
    <col min="4617" max="4617" width="5.625" customWidth="1"/>
    <col min="4618" max="4618" width="16.875" bestFit="1" customWidth="1"/>
    <col min="4865" max="4865" width="26" bestFit="1" customWidth="1"/>
    <col min="4866" max="4866" width="19.5" bestFit="1" customWidth="1"/>
    <col min="4867" max="4867" width="68.625" bestFit="1" customWidth="1"/>
    <col min="4868" max="4868" width="8.75" bestFit="1" customWidth="1"/>
    <col min="4869" max="4870" width="10.5" bestFit="1" customWidth="1"/>
    <col min="4871" max="4871" width="5.625" customWidth="1"/>
    <col min="4872" max="4872" width="11.625" bestFit="1" customWidth="1"/>
    <col min="4873" max="4873" width="5.625" customWidth="1"/>
    <col min="4874" max="4874" width="16.875" bestFit="1" customWidth="1"/>
    <col min="5121" max="5121" width="26" bestFit="1" customWidth="1"/>
    <col min="5122" max="5122" width="19.5" bestFit="1" customWidth="1"/>
    <col min="5123" max="5123" width="68.625" bestFit="1" customWidth="1"/>
    <col min="5124" max="5124" width="8.75" bestFit="1" customWidth="1"/>
    <col min="5125" max="5126" width="10.5" bestFit="1" customWidth="1"/>
    <col min="5127" max="5127" width="5.625" customWidth="1"/>
    <col min="5128" max="5128" width="11.625" bestFit="1" customWidth="1"/>
    <col min="5129" max="5129" width="5.625" customWidth="1"/>
    <col min="5130" max="5130" width="16.875" bestFit="1" customWidth="1"/>
    <col min="5377" max="5377" width="26" bestFit="1" customWidth="1"/>
    <col min="5378" max="5378" width="19.5" bestFit="1" customWidth="1"/>
    <col min="5379" max="5379" width="68.625" bestFit="1" customWidth="1"/>
    <col min="5380" max="5380" width="8.75" bestFit="1" customWidth="1"/>
    <col min="5381" max="5382" width="10.5" bestFit="1" customWidth="1"/>
    <col min="5383" max="5383" width="5.625" customWidth="1"/>
    <col min="5384" max="5384" width="11.625" bestFit="1" customWidth="1"/>
    <col min="5385" max="5385" width="5.625" customWidth="1"/>
    <col min="5386" max="5386" width="16.875" bestFit="1" customWidth="1"/>
    <col min="5633" max="5633" width="26" bestFit="1" customWidth="1"/>
    <col min="5634" max="5634" width="19.5" bestFit="1" customWidth="1"/>
    <col min="5635" max="5635" width="68.625" bestFit="1" customWidth="1"/>
    <col min="5636" max="5636" width="8.75" bestFit="1" customWidth="1"/>
    <col min="5637" max="5638" width="10.5" bestFit="1" customWidth="1"/>
    <col min="5639" max="5639" width="5.625" customWidth="1"/>
    <col min="5640" max="5640" width="11.625" bestFit="1" customWidth="1"/>
    <col min="5641" max="5641" width="5.625" customWidth="1"/>
    <col min="5642" max="5642" width="16.875" bestFit="1" customWidth="1"/>
    <col min="5889" max="5889" width="26" bestFit="1" customWidth="1"/>
    <col min="5890" max="5890" width="19.5" bestFit="1" customWidth="1"/>
    <col min="5891" max="5891" width="68.625" bestFit="1" customWidth="1"/>
    <col min="5892" max="5892" width="8.75" bestFit="1" customWidth="1"/>
    <col min="5893" max="5894" width="10.5" bestFit="1" customWidth="1"/>
    <col min="5895" max="5895" width="5.625" customWidth="1"/>
    <col min="5896" max="5896" width="11.625" bestFit="1" customWidth="1"/>
    <col min="5897" max="5897" width="5.625" customWidth="1"/>
    <col min="5898" max="5898" width="16.875" bestFit="1" customWidth="1"/>
    <col min="6145" max="6145" width="26" bestFit="1" customWidth="1"/>
    <col min="6146" max="6146" width="19.5" bestFit="1" customWidth="1"/>
    <col min="6147" max="6147" width="68.625" bestFit="1" customWidth="1"/>
    <col min="6148" max="6148" width="8.75" bestFit="1" customWidth="1"/>
    <col min="6149" max="6150" width="10.5" bestFit="1" customWidth="1"/>
    <col min="6151" max="6151" width="5.625" customWidth="1"/>
    <col min="6152" max="6152" width="11.625" bestFit="1" customWidth="1"/>
    <col min="6153" max="6153" width="5.625" customWidth="1"/>
    <col min="6154" max="6154" width="16.875" bestFit="1" customWidth="1"/>
    <col min="6401" max="6401" width="26" bestFit="1" customWidth="1"/>
    <col min="6402" max="6402" width="19.5" bestFit="1" customWidth="1"/>
    <col min="6403" max="6403" width="68.625" bestFit="1" customWidth="1"/>
    <col min="6404" max="6404" width="8.75" bestFit="1" customWidth="1"/>
    <col min="6405" max="6406" width="10.5" bestFit="1" customWidth="1"/>
    <col min="6407" max="6407" width="5.625" customWidth="1"/>
    <col min="6408" max="6408" width="11.625" bestFit="1" customWidth="1"/>
    <col min="6409" max="6409" width="5.625" customWidth="1"/>
    <col min="6410" max="6410" width="16.875" bestFit="1" customWidth="1"/>
    <col min="6657" max="6657" width="26" bestFit="1" customWidth="1"/>
    <col min="6658" max="6658" width="19.5" bestFit="1" customWidth="1"/>
    <col min="6659" max="6659" width="68.625" bestFit="1" customWidth="1"/>
    <col min="6660" max="6660" width="8.75" bestFit="1" customWidth="1"/>
    <col min="6661" max="6662" width="10.5" bestFit="1" customWidth="1"/>
    <col min="6663" max="6663" width="5.625" customWidth="1"/>
    <col min="6664" max="6664" width="11.625" bestFit="1" customWidth="1"/>
    <col min="6665" max="6665" width="5.625" customWidth="1"/>
    <col min="6666" max="6666" width="16.875" bestFit="1" customWidth="1"/>
    <col min="6913" max="6913" width="26" bestFit="1" customWidth="1"/>
    <col min="6914" max="6914" width="19.5" bestFit="1" customWidth="1"/>
    <col min="6915" max="6915" width="68.625" bestFit="1" customWidth="1"/>
    <col min="6916" max="6916" width="8.75" bestFit="1" customWidth="1"/>
    <col min="6917" max="6918" width="10.5" bestFit="1" customWidth="1"/>
    <col min="6919" max="6919" width="5.625" customWidth="1"/>
    <col min="6920" max="6920" width="11.625" bestFit="1" customWidth="1"/>
    <col min="6921" max="6921" width="5.625" customWidth="1"/>
    <col min="6922" max="6922" width="16.875" bestFit="1" customWidth="1"/>
    <col min="7169" max="7169" width="26" bestFit="1" customWidth="1"/>
    <col min="7170" max="7170" width="19.5" bestFit="1" customWidth="1"/>
    <col min="7171" max="7171" width="68.625" bestFit="1" customWidth="1"/>
    <col min="7172" max="7172" width="8.75" bestFit="1" customWidth="1"/>
    <col min="7173" max="7174" width="10.5" bestFit="1" customWidth="1"/>
    <col min="7175" max="7175" width="5.625" customWidth="1"/>
    <col min="7176" max="7176" width="11.625" bestFit="1" customWidth="1"/>
    <col min="7177" max="7177" width="5.625" customWidth="1"/>
    <col min="7178" max="7178" width="16.875" bestFit="1" customWidth="1"/>
    <col min="7425" max="7425" width="26" bestFit="1" customWidth="1"/>
    <col min="7426" max="7426" width="19.5" bestFit="1" customWidth="1"/>
    <col min="7427" max="7427" width="68.625" bestFit="1" customWidth="1"/>
    <col min="7428" max="7428" width="8.75" bestFit="1" customWidth="1"/>
    <col min="7429" max="7430" width="10.5" bestFit="1" customWidth="1"/>
    <col min="7431" max="7431" width="5.625" customWidth="1"/>
    <col min="7432" max="7432" width="11.625" bestFit="1" customWidth="1"/>
    <col min="7433" max="7433" width="5.625" customWidth="1"/>
    <col min="7434" max="7434" width="16.875" bestFit="1" customWidth="1"/>
    <col min="7681" max="7681" width="26" bestFit="1" customWidth="1"/>
    <col min="7682" max="7682" width="19.5" bestFit="1" customWidth="1"/>
    <col min="7683" max="7683" width="68.625" bestFit="1" customWidth="1"/>
    <col min="7684" max="7684" width="8.75" bestFit="1" customWidth="1"/>
    <col min="7685" max="7686" width="10.5" bestFit="1" customWidth="1"/>
    <col min="7687" max="7687" width="5.625" customWidth="1"/>
    <col min="7688" max="7688" width="11.625" bestFit="1" customWidth="1"/>
    <col min="7689" max="7689" width="5.625" customWidth="1"/>
    <col min="7690" max="7690" width="16.875" bestFit="1" customWidth="1"/>
    <col min="7937" max="7937" width="26" bestFit="1" customWidth="1"/>
    <col min="7938" max="7938" width="19.5" bestFit="1" customWidth="1"/>
    <col min="7939" max="7939" width="68.625" bestFit="1" customWidth="1"/>
    <col min="7940" max="7940" width="8.75" bestFit="1" customWidth="1"/>
    <col min="7941" max="7942" width="10.5" bestFit="1" customWidth="1"/>
    <col min="7943" max="7943" width="5.625" customWidth="1"/>
    <col min="7944" max="7944" width="11.625" bestFit="1" customWidth="1"/>
    <col min="7945" max="7945" width="5.625" customWidth="1"/>
    <col min="7946" max="7946" width="16.875" bestFit="1" customWidth="1"/>
    <col min="8193" max="8193" width="26" bestFit="1" customWidth="1"/>
    <col min="8194" max="8194" width="19.5" bestFit="1" customWidth="1"/>
    <col min="8195" max="8195" width="68.625" bestFit="1" customWidth="1"/>
    <col min="8196" max="8196" width="8.75" bestFit="1" customWidth="1"/>
    <col min="8197" max="8198" width="10.5" bestFit="1" customWidth="1"/>
    <col min="8199" max="8199" width="5.625" customWidth="1"/>
    <col min="8200" max="8200" width="11.625" bestFit="1" customWidth="1"/>
    <col min="8201" max="8201" width="5.625" customWidth="1"/>
    <col min="8202" max="8202" width="16.875" bestFit="1" customWidth="1"/>
    <col min="8449" max="8449" width="26" bestFit="1" customWidth="1"/>
    <col min="8450" max="8450" width="19.5" bestFit="1" customWidth="1"/>
    <col min="8451" max="8451" width="68.625" bestFit="1" customWidth="1"/>
    <col min="8452" max="8452" width="8.75" bestFit="1" customWidth="1"/>
    <col min="8453" max="8454" width="10.5" bestFit="1" customWidth="1"/>
    <col min="8455" max="8455" width="5.625" customWidth="1"/>
    <col min="8456" max="8456" width="11.625" bestFit="1" customWidth="1"/>
    <col min="8457" max="8457" width="5.625" customWidth="1"/>
    <col min="8458" max="8458" width="16.875" bestFit="1" customWidth="1"/>
    <col min="8705" max="8705" width="26" bestFit="1" customWidth="1"/>
    <col min="8706" max="8706" width="19.5" bestFit="1" customWidth="1"/>
    <col min="8707" max="8707" width="68.625" bestFit="1" customWidth="1"/>
    <col min="8708" max="8708" width="8.75" bestFit="1" customWidth="1"/>
    <col min="8709" max="8710" width="10.5" bestFit="1" customWidth="1"/>
    <col min="8711" max="8711" width="5.625" customWidth="1"/>
    <col min="8712" max="8712" width="11.625" bestFit="1" customWidth="1"/>
    <col min="8713" max="8713" width="5.625" customWidth="1"/>
    <col min="8714" max="8714" width="16.875" bestFit="1" customWidth="1"/>
    <col min="8961" max="8961" width="26" bestFit="1" customWidth="1"/>
    <col min="8962" max="8962" width="19.5" bestFit="1" customWidth="1"/>
    <col min="8963" max="8963" width="68.625" bestFit="1" customWidth="1"/>
    <col min="8964" max="8964" width="8.75" bestFit="1" customWidth="1"/>
    <col min="8965" max="8966" width="10.5" bestFit="1" customWidth="1"/>
    <col min="8967" max="8967" width="5.625" customWidth="1"/>
    <col min="8968" max="8968" width="11.625" bestFit="1" customWidth="1"/>
    <col min="8969" max="8969" width="5.625" customWidth="1"/>
    <col min="8970" max="8970" width="16.875" bestFit="1" customWidth="1"/>
    <col min="9217" max="9217" width="26" bestFit="1" customWidth="1"/>
    <col min="9218" max="9218" width="19.5" bestFit="1" customWidth="1"/>
    <col min="9219" max="9219" width="68.625" bestFit="1" customWidth="1"/>
    <col min="9220" max="9220" width="8.75" bestFit="1" customWidth="1"/>
    <col min="9221" max="9222" width="10.5" bestFit="1" customWidth="1"/>
    <col min="9223" max="9223" width="5.625" customWidth="1"/>
    <col min="9224" max="9224" width="11.625" bestFit="1" customWidth="1"/>
    <col min="9225" max="9225" width="5.625" customWidth="1"/>
    <col min="9226" max="9226" width="16.875" bestFit="1" customWidth="1"/>
    <col min="9473" max="9473" width="26" bestFit="1" customWidth="1"/>
    <col min="9474" max="9474" width="19.5" bestFit="1" customWidth="1"/>
    <col min="9475" max="9475" width="68.625" bestFit="1" customWidth="1"/>
    <col min="9476" max="9476" width="8.75" bestFit="1" customWidth="1"/>
    <col min="9477" max="9478" width="10.5" bestFit="1" customWidth="1"/>
    <col min="9479" max="9479" width="5.625" customWidth="1"/>
    <col min="9480" max="9480" width="11.625" bestFit="1" customWidth="1"/>
    <col min="9481" max="9481" width="5.625" customWidth="1"/>
    <col min="9482" max="9482" width="16.875" bestFit="1" customWidth="1"/>
    <col min="9729" max="9729" width="26" bestFit="1" customWidth="1"/>
    <col min="9730" max="9730" width="19.5" bestFit="1" customWidth="1"/>
    <col min="9731" max="9731" width="68.625" bestFit="1" customWidth="1"/>
    <col min="9732" max="9732" width="8.75" bestFit="1" customWidth="1"/>
    <col min="9733" max="9734" width="10.5" bestFit="1" customWidth="1"/>
    <col min="9735" max="9735" width="5.625" customWidth="1"/>
    <col min="9736" max="9736" width="11.625" bestFit="1" customWidth="1"/>
    <col min="9737" max="9737" width="5.625" customWidth="1"/>
    <col min="9738" max="9738" width="16.875" bestFit="1" customWidth="1"/>
    <col min="9985" max="9985" width="26" bestFit="1" customWidth="1"/>
    <col min="9986" max="9986" width="19.5" bestFit="1" customWidth="1"/>
    <col min="9987" max="9987" width="68.625" bestFit="1" customWidth="1"/>
    <col min="9988" max="9988" width="8.75" bestFit="1" customWidth="1"/>
    <col min="9989" max="9990" width="10.5" bestFit="1" customWidth="1"/>
    <col min="9991" max="9991" width="5.625" customWidth="1"/>
    <col min="9992" max="9992" width="11.625" bestFit="1" customWidth="1"/>
    <col min="9993" max="9993" width="5.625" customWidth="1"/>
    <col min="9994" max="9994" width="16.875" bestFit="1" customWidth="1"/>
    <col min="10241" max="10241" width="26" bestFit="1" customWidth="1"/>
    <col min="10242" max="10242" width="19.5" bestFit="1" customWidth="1"/>
    <col min="10243" max="10243" width="68.625" bestFit="1" customWidth="1"/>
    <col min="10244" max="10244" width="8.75" bestFit="1" customWidth="1"/>
    <col min="10245" max="10246" width="10.5" bestFit="1" customWidth="1"/>
    <col min="10247" max="10247" width="5.625" customWidth="1"/>
    <col min="10248" max="10248" width="11.625" bestFit="1" customWidth="1"/>
    <col min="10249" max="10249" width="5.625" customWidth="1"/>
    <col min="10250" max="10250" width="16.875" bestFit="1" customWidth="1"/>
    <col min="10497" max="10497" width="26" bestFit="1" customWidth="1"/>
    <col min="10498" max="10498" width="19.5" bestFit="1" customWidth="1"/>
    <col min="10499" max="10499" width="68.625" bestFit="1" customWidth="1"/>
    <col min="10500" max="10500" width="8.75" bestFit="1" customWidth="1"/>
    <col min="10501" max="10502" width="10.5" bestFit="1" customWidth="1"/>
    <col min="10503" max="10503" width="5.625" customWidth="1"/>
    <col min="10504" max="10504" width="11.625" bestFit="1" customWidth="1"/>
    <col min="10505" max="10505" width="5.625" customWidth="1"/>
    <col min="10506" max="10506" width="16.875" bestFit="1" customWidth="1"/>
    <col min="10753" max="10753" width="26" bestFit="1" customWidth="1"/>
    <col min="10754" max="10754" width="19.5" bestFit="1" customWidth="1"/>
    <col min="10755" max="10755" width="68.625" bestFit="1" customWidth="1"/>
    <col min="10756" max="10756" width="8.75" bestFit="1" customWidth="1"/>
    <col min="10757" max="10758" width="10.5" bestFit="1" customWidth="1"/>
    <col min="10759" max="10759" width="5.625" customWidth="1"/>
    <col min="10760" max="10760" width="11.625" bestFit="1" customWidth="1"/>
    <col min="10761" max="10761" width="5.625" customWidth="1"/>
    <col min="10762" max="10762" width="16.875" bestFit="1" customWidth="1"/>
    <col min="11009" max="11009" width="26" bestFit="1" customWidth="1"/>
    <col min="11010" max="11010" width="19.5" bestFit="1" customWidth="1"/>
    <col min="11011" max="11011" width="68.625" bestFit="1" customWidth="1"/>
    <col min="11012" max="11012" width="8.75" bestFit="1" customWidth="1"/>
    <col min="11013" max="11014" width="10.5" bestFit="1" customWidth="1"/>
    <col min="11015" max="11015" width="5.625" customWidth="1"/>
    <col min="11016" max="11016" width="11.625" bestFit="1" customWidth="1"/>
    <col min="11017" max="11017" width="5.625" customWidth="1"/>
    <col min="11018" max="11018" width="16.875" bestFit="1" customWidth="1"/>
    <col min="11265" max="11265" width="26" bestFit="1" customWidth="1"/>
    <col min="11266" max="11266" width="19.5" bestFit="1" customWidth="1"/>
    <col min="11267" max="11267" width="68.625" bestFit="1" customWidth="1"/>
    <col min="11268" max="11268" width="8.75" bestFit="1" customWidth="1"/>
    <col min="11269" max="11270" width="10.5" bestFit="1" customWidth="1"/>
    <col min="11271" max="11271" width="5.625" customWidth="1"/>
    <col min="11272" max="11272" width="11.625" bestFit="1" customWidth="1"/>
    <col min="11273" max="11273" width="5.625" customWidth="1"/>
    <col min="11274" max="11274" width="16.875" bestFit="1" customWidth="1"/>
    <col min="11521" max="11521" width="26" bestFit="1" customWidth="1"/>
    <col min="11522" max="11522" width="19.5" bestFit="1" customWidth="1"/>
    <col min="11523" max="11523" width="68.625" bestFit="1" customWidth="1"/>
    <col min="11524" max="11524" width="8.75" bestFit="1" customWidth="1"/>
    <col min="11525" max="11526" width="10.5" bestFit="1" customWidth="1"/>
    <col min="11527" max="11527" width="5.625" customWidth="1"/>
    <col min="11528" max="11528" width="11.625" bestFit="1" customWidth="1"/>
    <col min="11529" max="11529" width="5.625" customWidth="1"/>
    <col min="11530" max="11530" width="16.875" bestFit="1" customWidth="1"/>
    <col min="11777" max="11777" width="26" bestFit="1" customWidth="1"/>
    <col min="11778" max="11778" width="19.5" bestFit="1" customWidth="1"/>
    <col min="11779" max="11779" width="68.625" bestFit="1" customWidth="1"/>
    <col min="11780" max="11780" width="8.75" bestFit="1" customWidth="1"/>
    <col min="11781" max="11782" width="10.5" bestFit="1" customWidth="1"/>
    <col min="11783" max="11783" width="5.625" customWidth="1"/>
    <col min="11784" max="11784" width="11.625" bestFit="1" customWidth="1"/>
    <col min="11785" max="11785" width="5.625" customWidth="1"/>
    <col min="11786" max="11786" width="16.875" bestFit="1" customWidth="1"/>
    <col min="12033" max="12033" width="26" bestFit="1" customWidth="1"/>
    <col min="12034" max="12034" width="19.5" bestFit="1" customWidth="1"/>
    <col min="12035" max="12035" width="68.625" bestFit="1" customWidth="1"/>
    <col min="12036" max="12036" width="8.75" bestFit="1" customWidth="1"/>
    <col min="12037" max="12038" width="10.5" bestFit="1" customWidth="1"/>
    <col min="12039" max="12039" width="5.625" customWidth="1"/>
    <col min="12040" max="12040" width="11.625" bestFit="1" customWidth="1"/>
    <col min="12041" max="12041" width="5.625" customWidth="1"/>
    <col min="12042" max="12042" width="16.875" bestFit="1" customWidth="1"/>
    <col min="12289" max="12289" width="26" bestFit="1" customWidth="1"/>
    <col min="12290" max="12290" width="19.5" bestFit="1" customWidth="1"/>
    <col min="12291" max="12291" width="68.625" bestFit="1" customWidth="1"/>
    <col min="12292" max="12292" width="8.75" bestFit="1" customWidth="1"/>
    <col min="12293" max="12294" width="10.5" bestFit="1" customWidth="1"/>
    <col min="12295" max="12295" width="5.625" customWidth="1"/>
    <col min="12296" max="12296" width="11.625" bestFit="1" customWidth="1"/>
    <col min="12297" max="12297" width="5.625" customWidth="1"/>
    <col min="12298" max="12298" width="16.875" bestFit="1" customWidth="1"/>
    <col min="12545" max="12545" width="26" bestFit="1" customWidth="1"/>
    <col min="12546" max="12546" width="19.5" bestFit="1" customWidth="1"/>
    <col min="12547" max="12547" width="68.625" bestFit="1" customWidth="1"/>
    <col min="12548" max="12548" width="8.75" bestFit="1" customWidth="1"/>
    <col min="12549" max="12550" width="10.5" bestFit="1" customWidth="1"/>
    <col min="12551" max="12551" width="5.625" customWidth="1"/>
    <col min="12552" max="12552" width="11.625" bestFit="1" customWidth="1"/>
    <col min="12553" max="12553" width="5.625" customWidth="1"/>
    <col min="12554" max="12554" width="16.875" bestFit="1" customWidth="1"/>
    <col min="12801" max="12801" width="26" bestFit="1" customWidth="1"/>
    <col min="12802" max="12802" width="19.5" bestFit="1" customWidth="1"/>
    <col min="12803" max="12803" width="68.625" bestFit="1" customWidth="1"/>
    <col min="12804" max="12804" width="8.75" bestFit="1" customWidth="1"/>
    <col min="12805" max="12806" width="10.5" bestFit="1" customWidth="1"/>
    <col min="12807" max="12807" width="5.625" customWidth="1"/>
    <col min="12808" max="12808" width="11.625" bestFit="1" customWidth="1"/>
    <col min="12809" max="12809" width="5.625" customWidth="1"/>
    <col min="12810" max="12810" width="16.875" bestFit="1" customWidth="1"/>
    <col min="13057" max="13057" width="26" bestFit="1" customWidth="1"/>
    <col min="13058" max="13058" width="19.5" bestFit="1" customWidth="1"/>
    <col min="13059" max="13059" width="68.625" bestFit="1" customWidth="1"/>
    <col min="13060" max="13060" width="8.75" bestFit="1" customWidth="1"/>
    <col min="13061" max="13062" width="10.5" bestFit="1" customWidth="1"/>
    <col min="13063" max="13063" width="5.625" customWidth="1"/>
    <col min="13064" max="13064" width="11.625" bestFit="1" customWidth="1"/>
    <col min="13065" max="13065" width="5.625" customWidth="1"/>
    <col min="13066" max="13066" width="16.875" bestFit="1" customWidth="1"/>
    <col min="13313" max="13313" width="26" bestFit="1" customWidth="1"/>
    <col min="13314" max="13314" width="19.5" bestFit="1" customWidth="1"/>
    <col min="13315" max="13315" width="68.625" bestFit="1" customWidth="1"/>
    <col min="13316" max="13316" width="8.75" bestFit="1" customWidth="1"/>
    <col min="13317" max="13318" width="10.5" bestFit="1" customWidth="1"/>
    <col min="13319" max="13319" width="5.625" customWidth="1"/>
    <col min="13320" max="13320" width="11.625" bestFit="1" customWidth="1"/>
    <col min="13321" max="13321" width="5.625" customWidth="1"/>
    <col min="13322" max="13322" width="16.875" bestFit="1" customWidth="1"/>
    <col min="13569" max="13569" width="26" bestFit="1" customWidth="1"/>
    <col min="13570" max="13570" width="19.5" bestFit="1" customWidth="1"/>
    <col min="13571" max="13571" width="68.625" bestFit="1" customWidth="1"/>
    <col min="13572" max="13572" width="8.75" bestFit="1" customWidth="1"/>
    <col min="13573" max="13574" width="10.5" bestFit="1" customWidth="1"/>
    <col min="13575" max="13575" width="5.625" customWidth="1"/>
    <col min="13576" max="13576" width="11.625" bestFit="1" customWidth="1"/>
    <col min="13577" max="13577" width="5.625" customWidth="1"/>
    <col min="13578" max="13578" width="16.875" bestFit="1" customWidth="1"/>
    <col min="13825" max="13825" width="26" bestFit="1" customWidth="1"/>
    <col min="13826" max="13826" width="19.5" bestFit="1" customWidth="1"/>
    <col min="13827" max="13827" width="68.625" bestFit="1" customWidth="1"/>
    <col min="13828" max="13828" width="8.75" bestFit="1" customWidth="1"/>
    <col min="13829" max="13830" width="10.5" bestFit="1" customWidth="1"/>
    <col min="13831" max="13831" width="5.625" customWidth="1"/>
    <col min="13832" max="13832" width="11.625" bestFit="1" customWidth="1"/>
    <col min="13833" max="13833" width="5.625" customWidth="1"/>
    <col min="13834" max="13834" width="16.875" bestFit="1" customWidth="1"/>
    <col min="14081" max="14081" width="26" bestFit="1" customWidth="1"/>
    <col min="14082" max="14082" width="19.5" bestFit="1" customWidth="1"/>
    <col min="14083" max="14083" width="68.625" bestFit="1" customWidth="1"/>
    <col min="14084" max="14084" width="8.75" bestFit="1" customWidth="1"/>
    <col min="14085" max="14086" width="10.5" bestFit="1" customWidth="1"/>
    <col min="14087" max="14087" width="5.625" customWidth="1"/>
    <col min="14088" max="14088" width="11.625" bestFit="1" customWidth="1"/>
    <col min="14089" max="14089" width="5.625" customWidth="1"/>
    <col min="14090" max="14090" width="16.875" bestFit="1" customWidth="1"/>
    <col min="14337" max="14337" width="26" bestFit="1" customWidth="1"/>
    <col min="14338" max="14338" width="19.5" bestFit="1" customWidth="1"/>
    <col min="14339" max="14339" width="68.625" bestFit="1" customWidth="1"/>
    <col min="14340" max="14340" width="8.75" bestFit="1" customWidth="1"/>
    <col min="14341" max="14342" width="10.5" bestFit="1" customWidth="1"/>
    <col min="14343" max="14343" width="5.625" customWidth="1"/>
    <col min="14344" max="14344" width="11.625" bestFit="1" customWidth="1"/>
    <col min="14345" max="14345" width="5.625" customWidth="1"/>
    <col min="14346" max="14346" width="16.875" bestFit="1" customWidth="1"/>
    <col min="14593" max="14593" width="26" bestFit="1" customWidth="1"/>
    <col min="14594" max="14594" width="19.5" bestFit="1" customWidth="1"/>
    <col min="14595" max="14595" width="68.625" bestFit="1" customWidth="1"/>
    <col min="14596" max="14596" width="8.75" bestFit="1" customWidth="1"/>
    <col min="14597" max="14598" width="10.5" bestFit="1" customWidth="1"/>
    <col min="14599" max="14599" width="5.625" customWidth="1"/>
    <col min="14600" max="14600" width="11.625" bestFit="1" customWidth="1"/>
    <col min="14601" max="14601" width="5.625" customWidth="1"/>
    <col min="14602" max="14602" width="16.875" bestFit="1" customWidth="1"/>
    <col min="14849" max="14849" width="26" bestFit="1" customWidth="1"/>
    <col min="14850" max="14850" width="19.5" bestFit="1" customWidth="1"/>
    <col min="14851" max="14851" width="68.625" bestFit="1" customWidth="1"/>
    <col min="14852" max="14852" width="8.75" bestFit="1" customWidth="1"/>
    <col min="14853" max="14854" width="10.5" bestFit="1" customWidth="1"/>
    <col min="14855" max="14855" width="5.625" customWidth="1"/>
    <col min="14856" max="14856" width="11.625" bestFit="1" customWidth="1"/>
    <col min="14857" max="14857" width="5.625" customWidth="1"/>
    <col min="14858" max="14858" width="16.875" bestFit="1" customWidth="1"/>
    <col min="15105" max="15105" width="26" bestFit="1" customWidth="1"/>
    <col min="15106" max="15106" width="19.5" bestFit="1" customWidth="1"/>
    <col min="15107" max="15107" width="68.625" bestFit="1" customWidth="1"/>
    <col min="15108" max="15108" width="8.75" bestFit="1" customWidth="1"/>
    <col min="15109" max="15110" width="10.5" bestFit="1" customWidth="1"/>
    <col min="15111" max="15111" width="5.625" customWidth="1"/>
    <col min="15112" max="15112" width="11.625" bestFit="1" customWidth="1"/>
    <col min="15113" max="15113" width="5.625" customWidth="1"/>
    <col min="15114" max="15114" width="16.875" bestFit="1" customWidth="1"/>
    <col min="15361" max="15361" width="26" bestFit="1" customWidth="1"/>
    <col min="15362" max="15362" width="19.5" bestFit="1" customWidth="1"/>
    <col min="15363" max="15363" width="68.625" bestFit="1" customWidth="1"/>
    <col min="15364" max="15364" width="8.75" bestFit="1" customWidth="1"/>
    <col min="15365" max="15366" width="10.5" bestFit="1" customWidth="1"/>
    <col min="15367" max="15367" width="5.625" customWidth="1"/>
    <col min="15368" max="15368" width="11.625" bestFit="1" customWidth="1"/>
    <col min="15369" max="15369" width="5.625" customWidth="1"/>
    <col min="15370" max="15370" width="16.875" bestFit="1" customWidth="1"/>
    <col min="15617" max="15617" width="26" bestFit="1" customWidth="1"/>
    <col min="15618" max="15618" width="19.5" bestFit="1" customWidth="1"/>
    <col min="15619" max="15619" width="68.625" bestFit="1" customWidth="1"/>
    <col min="15620" max="15620" width="8.75" bestFit="1" customWidth="1"/>
    <col min="15621" max="15622" width="10.5" bestFit="1" customWidth="1"/>
    <col min="15623" max="15623" width="5.625" customWidth="1"/>
    <col min="15624" max="15624" width="11.625" bestFit="1" customWidth="1"/>
    <col min="15625" max="15625" width="5.625" customWidth="1"/>
    <col min="15626" max="15626" width="16.875" bestFit="1" customWidth="1"/>
    <col min="15873" max="15873" width="26" bestFit="1" customWidth="1"/>
    <col min="15874" max="15874" width="19.5" bestFit="1" customWidth="1"/>
    <col min="15875" max="15875" width="68.625" bestFit="1" customWidth="1"/>
    <col min="15876" max="15876" width="8.75" bestFit="1" customWidth="1"/>
    <col min="15877" max="15878" width="10.5" bestFit="1" customWidth="1"/>
    <col min="15879" max="15879" width="5.625" customWidth="1"/>
    <col min="15880" max="15880" width="11.625" bestFit="1" customWidth="1"/>
    <col min="15881" max="15881" width="5.625" customWidth="1"/>
    <col min="15882" max="15882" width="16.875" bestFit="1" customWidth="1"/>
    <col min="16129" max="16129" width="26" bestFit="1" customWidth="1"/>
    <col min="16130" max="16130" width="19.5" bestFit="1" customWidth="1"/>
    <col min="16131" max="16131" width="68.625" bestFit="1" customWidth="1"/>
    <col min="16132" max="16132" width="8.75" bestFit="1" customWidth="1"/>
    <col min="16133" max="16134" width="10.5" bestFit="1" customWidth="1"/>
    <col min="16135" max="16135" width="5.625" customWidth="1"/>
    <col min="16136" max="16136" width="11.625" bestFit="1" customWidth="1"/>
    <col min="16137" max="16137" width="5.625" customWidth="1"/>
    <col min="16138" max="16138" width="16.875" bestFit="1" customWidth="1"/>
  </cols>
  <sheetData>
    <row r="1" spans="1:19" ht="35.1" customHeight="1">
      <c r="A1" s="53" t="s">
        <v>0</v>
      </c>
      <c r="B1" s="54" t="s">
        <v>1</v>
      </c>
      <c r="C1" s="54" t="s">
        <v>2</v>
      </c>
      <c r="D1" s="55" t="s">
        <v>3</v>
      </c>
      <c r="E1" s="54" t="s">
        <v>4</v>
      </c>
      <c r="F1" s="54" t="s">
        <v>5</v>
      </c>
      <c r="G1" s="54" t="s">
        <v>6</v>
      </c>
      <c r="H1" s="54" t="s">
        <v>7</v>
      </c>
      <c r="I1" s="54" t="s">
        <v>8</v>
      </c>
      <c r="J1" s="56" t="s">
        <v>9</v>
      </c>
      <c r="K1" s="1"/>
      <c r="L1" s="1" t="s">
        <v>10</v>
      </c>
      <c r="M1" s="1" t="s">
        <v>11</v>
      </c>
      <c r="N1" s="1" t="s">
        <v>12</v>
      </c>
      <c r="O1" s="1" t="s">
        <v>13</v>
      </c>
    </row>
    <row r="2" spans="1:19" s="7" customFormat="1" ht="24.95" customHeight="1">
      <c r="A2" s="2" t="s">
        <v>104</v>
      </c>
      <c r="B2" s="3"/>
      <c r="C2" s="3"/>
      <c r="D2" s="4"/>
      <c r="E2" s="3"/>
      <c r="F2" s="3"/>
      <c r="G2" s="3"/>
      <c r="H2" s="3"/>
      <c r="I2" s="3"/>
      <c r="J2" s="5"/>
      <c r="K2" s="6"/>
      <c r="L2" s="6"/>
      <c r="M2" s="6"/>
      <c r="N2" s="6"/>
      <c r="O2" s="6"/>
      <c r="P2" s="6"/>
    </row>
    <row r="3" spans="1:19" s="7" customFormat="1" ht="20.100000000000001" customHeight="1">
      <c r="A3" s="8" t="s">
        <v>82</v>
      </c>
      <c r="B3" s="9"/>
      <c r="C3" s="9"/>
      <c r="D3" s="10"/>
      <c r="E3" s="9"/>
      <c r="F3" s="9"/>
      <c r="G3" s="9"/>
      <c r="H3" s="9"/>
      <c r="I3" s="9"/>
      <c r="J3" s="11"/>
      <c r="K3" s="83"/>
      <c r="L3" s="1" t="s">
        <v>10</v>
      </c>
      <c r="M3" s="1" t="s">
        <v>11</v>
      </c>
      <c r="N3" s="1" t="s">
        <v>12</v>
      </c>
      <c r="O3" s="1" t="s">
        <v>76</v>
      </c>
      <c r="P3" s="87" t="s">
        <v>75</v>
      </c>
      <c r="Q3" s="87" t="s">
        <v>74</v>
      </c>
    </row>
    <row r="4" spans="1:19" s="20" customFormat="1" ht="18" customHeight="1">
      <c r="A4" s="21" t="s">
        <v>98</v>
      </c>
      <c r="B4" s="125" t="s">
        <v>100</v>
      </c>
      <c r="C4" s="14" t="str">
        <f>" "&amp;E4&amp;"ea (스크류파일 개수) "</f>
        <v xml:space="preserve"> 162ea (스크류파일 개수) </v>
      </c>
      <c r="D4" s="28">
        <v>1</v>
      </c>
      <c r="E4" s="22">
        <v>162</v>
      </c>
      <c r="F4" s="39">
        <f>D4*E4</f>
        <v>162</v>
      </c>
      <c r="G4" s="16">
        <v>1</v>
      </c>
      <c r="H4" s="36">
        <f>TRUNC(F4*G4,2)</f>
        <v>162</v>
      </c>
      <c r="I4" s="24" t="s">
        <v>18</v>
      </c>
      <c r="J4" s="19"/>
      <c r="K4" s="87" t="s">
        <v>65</v>
      </c>
      <c r="L4" s="87">
        <v>0.3</v>
      </c>
      <c r="M4" s="87">
        <v>0.3</v>
      </c>
      <c r="N4" s="87">
        <v>0.3</v>
      </c>
      <c r="O4" s="87">
        <v>88</v>
      </c>
      <c r="P4" s="87">
        <f>101+6</f>
        <v>107</v>
      </c>
      <c r="Q4" s="87">
        <f>O4+P4</f>
        <v>195</v>
      </c>
      <c r="R4" s="83"/>
      <c r="S4" s="83"/>
    </row>
    <row r="5" spans="1:19" s="20" customFormat="1" ht="18" customHeight="1">
      <c r="A5" s="21"/>
      <c r="B5" s="27"/>
      <c r="C5" s="14"/>
      <c r="D5" s="28"/>
      <c r="E5" s="22"/>
      <c r="F5" s="23"/>
      <c r="G5" s="23"/>
      <c r="H5" s="36"/>
      <c r="I5" s="24"/>
      <c r="J5" s="19"/>
      <c r="K5" s="87" t="s">
        <v>14</v>
      </c>
      <c r="L5" s="87">
        <v>0.32</v>
      </c>
      <c r="M5" s="87">
        <v>0.32</v>
      </c>
      <c r="N5" s="87">
        <v>0.2</v>
      </c>
      <c r="O5" s="87">
        <f>O4</f>
        <v>88</v>
      </c>
      <c r="P5" s="87">
        <f>P4</f>
        <v>107</v>
      </c>
      <c r="Q5" s="87"/>
      <c r="R5" s="83"/>
      <c r="S5" s="83"/>
    </row>
    <row r="6" spans="1:19" s="20" customFormat="1" ht="18" customHeight="1">
      <c r="A6" s="21" t="s">
        <v>99</v>
      </c>
      <c r="B6" s="27" t="str">
        <f>B4</f>
        <v>Φ76x1200x3.65T</v>
      </c>
      <c r="C6" s="14" t="str">
        <f>" "&amp;E6&amp;"ea (스크류파일 설치개수) "</f>
        <v xml:space="preserve"> 162ea (스크류파일 설치개수) </v>
      </c>
      <c r="D6" s="28">
        <v>1</v>
      </c>
      <c r="E6" s="22">
        <f>$F$4</f>
        <v>162</v>
      </c>
      <c r="F6" s="39">
        <f>D6*E6</f>
        <v>162</v>
      </c>
      <c r="G6" s="16">
        <v>1</v>
      </c>
      <c r="H6" s="36">
        <f>TRUNC(F6*G6,2)</f>
        <v>162</v>
      </c>
      <c r="I6" s="24" t="s">
        <v>18</v>
      </c>
      <c r="J6" s="19"/>
      <c r="K6" s="87"/>
      <c r="L6" s="87"/>
      <c r="M6" s="87"/>
      <c r="N6" s="87"/>
      <c r="O6" s="87"/>
      <c r="P6" s="87"/>
      <c r="Q6" s="87"/>
      <c r="R6" s="83"/>
      <c r="S6" s="83"/>
    </row>
    <row r="7" spans="1:19" s="20" customFormat="1" ht="18" customHeight="1">
      <c r="A7" s="21"/>
      <c r="B7" s="27"/>
      <c r="C7" s="14"/>
      <c r="D7" s="28"/>
      <c r="E7" s="26"/>
      <c r="F7" s="23"/>
      <c r="G7" s="23"/>
      <c r="H7" s="29"/>
      <c r="I7" s="24"/>
      <c r="J7" s="19"/>
    </row>
    <row r="8" spans="1:19" s="20" customFormat="1" ht="18" customHeight="1">
      <c r="A8" s="21" t="s">
        <v>43</v>
      </c>
      <c r="B8" s="27" t="s">
        <v>44</v>
      </c>
      <c r="C8" s="14"/>
      <c r="D8" s="28"/>
      <c r="E8" s="26"/>
      <c r="F8" s="23"/>
      <c r="G8" s="23"/>
      <c r="H8" s="29"/>
      <c r="I8" s="24"/>
      <c r="J8" s="19"/>
    </row>
    <row r="9" spans="1:19" s="20" customFormat="1" ht="18" customHeight="1">
      <c r="A9" s="21"/>
      <c r="B9" s="27" t="s">
        <v>45</v>
      </c>
      <c r="C9" s="14" t="str">
        <f>""&amp;D9&amp;"m(동바리 평균길이)  * "&amp;E9&amp;"ea "</f>
        <v xml:space="preserve">0.8m(동바리 평균길이)  * 162ea </v>
      </c>
      <c r="D9" s="28">
        <v>0.8</v>
      </c>
      <c r="E9" s="86">
        <f>E4</f>
        <v>162</v>
      </c>
      <c r="F9" s="17">
        <f>D9*E9</f>
        <v>129.6</v>
      </c>
      <c r="G9" s="23"/>
      <c r="H9" s="29"/>
      <c r="I9" s="24"/>
      <c r="J9" s="19"/>
    </row>
    <row r="10" spans="1:19" s="20" customFormat="1" ht="18" customHeight="1">
      <c r="A10" s="21"/>
      <c r="B10" s="27" t="s">
        <v>116</v>
      </c>
      <c r="C10" s="14" t="s">
        <v>151</v>
      </c>
      <c r="D10" s="28">
        <f>20 + 2.76 + 10</f>
        <v>32.76</v>
      </c>
      <c r="E10" s="86">
        <v>1</v>
      </c>
      <c r="F10" s="17">
        <f t="shared" ref="F10:F11" si="0">D10*E10</f>
        <v>32.76</v>
      </c>
      <c r="G10" s="23"/>
      <c r="H10" s="29"/>
      <c r="I10" s="24"/>
      <c r="J10" s="19"/>
    </row>
    <row r="11" spans="1:19" s="20" customFormat="1" ht="18" customHeight="1">
      <c r="A11" s="21"/>
      <c r="B11" s="27" t="s">
        <v>117</v>
      </c>
      <c r="C11" s="14" t="str">
        <f t="shared" ref="C11" si="1">""&amp;D11&amp;"m  * "&amp;E11&amp;"ea "</f>
        <v xml:space="preserve">1.75m  * 36ea </v>
      </c>
      <c r="D11" s="28">
        <v>1.75</v>
      </c>
      <c r="E11" s="86">
        <v>36</v>
      </c>
      <c r="F11" s="17">
        <f t="shared" si="0"/>
        <v>63</v>
      </c>
      <c r="G11" s="23"/>
      <c r="H11" s="29"/>
      <c r="I11" s="24"/>
      <c r="J11" s="19"/>
    </row>
    <row r="12" spans="1:19" s="20" customFormat="1" ht="18" customHeight="1">
      <c r="A12" s="30"/>
      <c r="B12" s="76" t="s">
        <v>72</v>
      </c>
      <c r="C12" s="14" t="str">
        <f>""&amp;D12&amp;"m  * "&amp;E12&amp;"ea "</f>
        <v xml:space="preserve">141.39m  * 2ea </v>
      </c>
      <c r="D12" s="28">
        <v>141.38999999999999</v>
      </c>
      <c r="E12" s="22">
        <v>2</v>
      </c>
      <c r="F12" s="17">
        <f>D12*E12</f>
        <v>282.77999999999997</v>
      </c>
      <c r="G12" s="23"/>
      <c r="H12" s="29"/>
      <c r="I12" s="24"/>
      <c r="J12" s="19"/>
    </row>
    <row r="13" spans="1:19" s="20" customFormat="1" ht="18" customHeight="1">
      <c r="A13" s="30"/>
      <c r="B13" s="76"/>
      <c r="C13" s="14" t="str">
        <f>""&amp;D13&amp;"m  * "&amp;E13&amp;"ea "</f>
        <v xml:space="preserve">1.34m  * 79ea </v>
      </c>
      <c r="D13" s="28">
        <v>1.34</v>
      </c>
      <c r="E13" s="22">
        <v>79</v>
      </c>
      <c r="F13" s="17">
        <f>D13*E13</f>
        <v>105.86</v>
      </c>
      <c r="G13" s="23"/>
      <c r="H13" s="29"/>
      <c r="I13" s="24"/>
      <c r="J13" s="19"/>
    </row>
    <row r="14" spans="1:19" s="20" customFormat="1" ht="18" customHeight="1">
      <c r="A14" s="12"/>
      <c r="B14" s="44" t="s">
        <v>16</v>
      </c>
      <c r="C14" s="33"/>
      <c r="D14" s="15"/>
      <c r="E14" s="110"/>
      <c r="F14" s="40">
        <f>SUM(F9:F13)</f>
        <v>614</v>
      </c>
      <c r="G14" s="40">
        <v>1.05</v>
      </c>
      <c r="H14" s="50">
        <f>TRUNC(F14*G14,2)</f>
        <v>644.70000000000005</v>
      </c>
      <c r="I14" s="37" t="s">
        <v>25</v>
      </c>
      <c r="J14" s="19"/>
    </row>
    <row r="15" spans="1:19" s="20" customFormat="1" ht="18" customHeight="1">
      <c r="A15" s="12"/>
      <c r="B15" s="44"/>
      <c r="C15" s="33"/>
      <c r="D15" s="15"/>
      <c r="E15" s="110"/>
      <c r="F15" s="40"/>
      <c r="G15" s="40"/>
      <c r="H15" s="50"/>
      <c r="I15" s="37"/>
      <c r="J15" s="19"/>
    </row>
    <row r="16" spans="1:19" s="20" customFormat="1" ht="18" customHeight="1">
      <c r="A16" s="21" t="s">
        <v>46</v>
      </c>
      <c r="B16" s="13" t="s">
        <v>26</v>
      </c>
      <c r="C16" s="14"/>
      <c r="D16" s="28"/>
      <c r="E16" s="26"/>
      <c r="F16" s="23"/>
      <c r="G16" s="23"/>
      <c r="H16" s="18"/>
      <c r="I16" s="24"/>
      <c r="J16" s="19"/>
    </row>
    <row r="17" spans="1:17" s="20" customFormat="1" ht="18" customHeight="1">
      <c r="A17" s="30" t="str">
        <f>A8</f>
        <v>아연도 각관</v>
      </c>
      <c r="B17" s="13" t="str">
        <f>B8</f>
        <v>100 x 100 x 2.3T</v>
      </c>
      <c r="C17" s="14" t="str">
        <f>""&amp;D17&amp;"m (각관 정미량) * "&amp;E17&amp;"kg/m(단위중량) "</f>
        <v xml:space="preserve">614m (각관 정미량) * 6.95kg/m(단위중량) </v>
      </c>
      <c r="D17" s="25">
        <f>F14</f>
        <v>614</v>
      </c>
      <c r="E17" s="25">
        <v>6.95</v>
      </c>
      <c r="F17" s="16">
        <f>TRUNC(D17*E17,2)</f>
        <v>4267.3</v>
      </c>
      <c r="G17" s="23"/>
      <c r="H17" s="18"/>
      <c r="I17" s="24"/>
      <c r="J17" s="19"/>
    </row>
    <row r="18" spans="1:17" s="20" customFormat="1" ht="18" customHeight="1">
      <c r="A18" s="30"/>
      <c r="B18" s="27"/>
      <c r="C18" s="14" t="str">
        <f>""&amp;D18&amp;"kg (각관 무게) ÷ "&amp;E18&amp;"(단위변환) "</f>
        <v xml:space="preserve">4267.3kg (각관 무게) ÷ 1000(단위변환) </v>
      </c>
      <c r="D18" s="25">
        <f>F17</f>
        <v>4267.3</v>
      </c>
      <c r="E18" s="38">
        <v>1000</v>
      </c>
      <c r="F18" s="16">
        <f>D18/E18</f>
        <v>4.2673000000000005</v>
      </c>
      <c r="G18" s="40">
        <v>1</v>
      </c>
      <c r="H18" s="18">
        <f>TRUNC(F18*G18,2)</f>
        <v>4.26</v>
      </c>
      <c r="I18" s="24" t="s">
        <v>23</v>
      </c>
      <c r="J18" s="19"/>
    </row>
    <row r="19" spans="1:17" s="20" customFormat="1" ht="18" customHeight="1">
      <c r="A19" s="21"/>
      <c r="B19" s="35" t="s">
        <v>16</v>
      </c>
      <c r="C19" s="14"/>
      <c r="D19" s="28"/>
      <c r="E19" s="26"/>
      <c r="F19" s="23"/>
      <c r="G19" s="40"/>
      <c r="H19" s="18"/>
      <c r="I19" s="24"/>
      <c r="J19" s="19"/>
    </row>
    <row r="20" spans="1:17" s="7" customFormat="1" ht="20.100000000000001" customHeight="1">
      <c r="A20" s="45" t="s">
        <v>83</v>
      </c>
      <c r="B20" s="46"/>
      <c r="C20" s="46"/>
      <c r="D20" s="47"/>
      <c r="E20" s="46"/>
      <c r="F20" s="46"/>
      <c r="G20" s="46"/>
      <c r="H20" s="46"/>
      <c r="I20" s="46"/>
      <c r="J20" s="48"/>
      <c r="K20" s="83"/>
      <c r="L20" s="1" t="s">
        <v>10</v>
      </c>
      <c r="M20" s="1" t="s">
        <v>11</v>
      </c>
      <c r="N20" s="1" t="s">
        <v>12</v>
      </c>
      <c r="O20" s="1" t="s">
        <v>76</v>
      </c>
      <c r="P20" s="87" t="s">
        <v>75</v>
      </c>
      <c r="Q20" s="87" t="s">
        <v>74</v>
      </c>
    </row>
    <row r="21" spans="1:17" s="20" customFormat="1" ht="18" customHeight="1">
      <c r="A21" s="12" t="s">
        <v>79</v>
      </c>
      <c r="B21" s="13" t="s">
        <v>47</v>
      </c>
      <c r="C21" s="33"/>
      <c r="D21" s="49"/>
      <c r="E21" s="49"/>
      <c r="F21" s="40"/>
      <c r="G21" s="43"/>
      <c r="H21" s="50"/>
      <c r="I21" s="37"/>
      <c r="J21" s="19"/>
    </row>
    <row r="22" spans="1:17" s="20" customFormat="1" ht="18" customHeight="1">
      <c r="A22" s="12"/>
      <c r="B22" s="13" t="s">
        <v>114</v>
      </c>
      <c r="C22" s="14" t="str">
        <f>""&amp;D22&amp;"m  * "&amp;E22&amp;"ea "</f>
        <v xml:space="preserve">141.42m  * 5ea </v>
      </c>
      <c r="D22" s="15">
        <v>141.41999999999999</v>
      </c>
      <c r="E22" s="109">
        <v>5</v>
      </c>
      <c r="F22" s="43">
        <f t="shared" ref="F22:F23" si="2">D22*E22</f>
        <v>707.09999999999991</v>
      </c>
      <c r="G22" s="41"/>
      <c r="H22" s="42"/>
      <c r="I22" s="37"/>
      <c r="J22" s="19"/>
      <c r="K22" s="74" t="e">
        <f>F22+F23+#REF!+#REF!+#REF!+#REF!</f>
        <v>#REF!</v>
      </c>
    </row>
    <row r="23" spans="1:17" s="20" customFormat="1" ht="18" customHeight="1">
      <c r="A23" s="12"/>
      <c r="B23" s="13"/>
      <c r="C23" s="14" t="str">
        <f>""&amp;D23&amp;"m  * "&amp;E23&amp;"ea "</f>
        <v xml:space="preserve">1.4m  * 32ea </v>
      </c>
      <c r="D23" s="15">
        <v>1.4</v>
      </c>
      <c r="E23" s="109">
        <v>32</v>
      </c>
      <c r="F23" s="43">
        <f t="shared" si="2"/>
        <v>44.8</v>
      </c>
      <c r="G23" s="41"/>
      <c r="H23" s="42"/>
      <c r="I23" s="37"/>
      <c r="J23" s="19"/>
    </row>
    <row r="24" spans="1:17" s="20" customFormat="1" ht="18" customHeight="1">
      <c r="A24" s="21"/>
      <c r="B24" s="35" t="s">
        <v>16</v>
      </c>
      <c r="C24" s="14"/>
      <c r="D24" s="28"/>
      <c r="E24" s="26"/>
      <c r="F24" s="16">
        <f>SUM(F22:F23)</f>
        <v>751.89999999999986</v>
      </c>
      <c r="G24" s="16">
        <v>1.05</v>
      </c>
      <c r="H24" s="18">
        <f>TRUNC(F24*G24,2)</f>
        <v>789.49</v>
      </c>
      <c r="I24" s="24" t="s">
        <v>25</v>
      </c>
      <c r="J24" s="19"/>
    </row>
    <row r="25" spans="1:17" s="20" customFormat="1" ht="18" customHeight="1">
      <c r="A25" s="21"/>
      <c r="B25" s="27"/>
      <c r="C25" s="14"/>
      <c r="D25" s="28"/>
      <c r="E25" s="26"/>
      <c r="F25" s="23"/>
      <c r="G25" s="23"/>
      <c r="H25" s="29"/>
      <c r="I25" s="24"/>
      <c r="J25" s="19"/>
    </row>
    <row r="26" spans="1:17" s="20" customFormat="1" ht="18" customHeight="1">
      <c r="A26" s="21" t="s">
        <v>46</v>
      </c>
      <c r="B26" s="13" t="s">
        <v>26</v>
      </c>
      <c r="C26" s="14"/>
      <c r="D26" s="28"/>
      <c r="E26" s="26"/>
      <c r="F26" s="23"/>
      <c r="G26" s="23"/>
      <c r="H26" s="18"/>
      <c r="I26" s="24"/>
      <c r="J26" s="19"/>
    </row>
    <row r="27" spans="1:17" s="20" customFormat="1" ht="18" customHeight="1">
      <c r="A27" s="30" t="str">
        <f>A21</f>
        <v>아연도 각관</v>
      </c>
      <c r="B27" s="13" t="str">
        <f>B21</f>
        <v>50 x 50 x 2.3T</v>
      </c>
      <c r="C27" s="14" t="str">
        <f>""&amp;D27&amp;"m (각관 정미량) * "&amp;E27&amp;"kg/m(단위중량) "</f>
        <v xml:space="preserve">751.9m (각관 정미량) * 3.34kg/m(단위중량) </v>
      </c>
      <c r="D27" s="25">
        <f>F24</f>
        <v>751.89999999999986</v>
      </c>
      <c r="E27" s="25">
        <v>3.34</v>
      </c>
      <c r="F27" s="16">
        <f>TRUNC(D27*E27,2)</f>
        <v>2511.34</v>
      </c>
      <c r="G27" s="23"/>
      <c r="H27" s="18"/>
      <c r="I27" s="24"/>
      <c r="J27" s="19"/>
    </row>
    <row r="28" spans="1:17" s="20" customFormat="1" ht="18" customHeight="1">
      <c r="A28" s="30"/>
      <c r="B28" s="27"/>
      <c r="C28" s="14" t="str">
        <f>""&amp;D28&amp;"kg (각관 무게) ÷ "&amp;E28&amp;"(단위변환) "</f>
        <v xml:space="preserve">2511.34kg (각관 무게) ÷ 1000(단위변환) </v>
      </c>
      <c r="D28" s="25">
        <f>F27</f>
        <v>2511.34</v>
      </c>
      <c r="E28" s="38">
        <v>1000</v>
      </c>
      <c r="F28" s="16">
        <f>D28/E28</f>
        <v>2.5113400000000001</v>
      </c>
      <c r="G28" s="40">
        <v>1</v>
      </c>
      <c r="H28" s="18">
        <f>TRUNC(F28*G28,2)</f>
        <v>2.5099999999999998</v>
      </c>
      <c r="I28" s="24" t="s">
        <v>23</v>
      </c>
      <c r="J28" s="19"/>
    </row>
    <row r="29" spans="1:17" s="20" customFormat="1" ht="18" customHeight="1">
      <c r="A29" s="21"/>
      <c r="B29" s="35" t="s">
        <v>16</v>
      </c>
      <c r="C29" s="14"/>
      <c r="D29" s="28"/>
      <c r="E29" s="26"/>
      <c r="F29" s="23"/>
      <c r="G29" s="40"/>
      <c r="H29" s="18"/>
      <c r="I29" s="24"/>
      <c r="J29" s="19"/>
    </row>
    <row r="30" spans="1:17" s="20" customFormat="1" ht="18" customHeight="1">
      <c r="A30" s="21"/>
      <c r="B30" s="13"/>
      <c r="C30" s="14"/>
      <c r="D30" s="28"/>
      <c r="E30" s="26"/>
      <c r="F30" s="23"/>
      <c r="G30" s="23"/>
      <c r="H30" s="18"/>
      <c r="I30" s="24"/>
      <c r="J30" s="19"/>
    </row>
    <row r="31" spans="1:17" s="20" customFormat="1" ht="18" customHeight="1">
      <c r="A31" s="12" t="s">
        <v>93</v>
      </c>
      <c r="B31" s="13" t="s">
        <v>94</v>
      </c>
      <c r="C31" s="33"/>
      <c r="D31" s="49"/>
      <c r="E31" s="49"/>
      <c r="F31" s="40"/>
      <c r="G31" s="43"/>
      <c r="H31" s="50"/>
      <c r="I31" s="37"/>
      <c r="J31" s="19"/>
    </row>
    <row r="32" spans="1:17" s="20" customFormat="1" ht="18" customHeight="1">
      <c r="A32" s="21"/>
      <c r="B32" s="27" t="s">
        <v>95</v>
      </c>
      <c r="C32" s="14" t="str">
        <f>""&amp;D32&amp;"m  * "&amp;E32&amp;"m "</f>
        <v xml:space="preserve">141.55m  * 1.5m </v>
      </c>
      <c r="D32" s="57">
        <v>141.55000000000001</v>
      </c>
      <c r="E32" s="57">
        <v>1.5</v>
      </c>
      <c r="F32" s="40">
        <f>TRUNC(D32*E32,2)</f>
        <v>212.32</v>
      </c>
      <c r="G32" s="17"/>
      <c r="H32" s="18"/>
      <c r="I32" s="24"/>
      <c r="J32" s="19"/>
    </row>
    <row r="33" spans="1:10" s="20" customFormat="1" ht="18" customHeight="1">
      <c r="A33" s="21"/>
      <c r="B33" s="27" t="s">
        <v>96</v>
      </c>
      <c r="C33" s="14" t="str">
        <f>""&amp;D33&amp;"m  * "&amp;E33&amp;"m "</f>
        <v xml:space="preserve">283.1m  * 0.24m </v>
      </c>
      <c r="D33" s="57">
        <f>D32*2</f>
        <v>283.10000000000002</v>
      </c>
      <c r="E33" s="91">
        <v>0.24</v>
      </c>
      <c r="F33" s="40">
        <f>TRUNC(D33*E33,2)</f>
        <v>67.94</v>
      </c>
      <c r="G33" s="17"/>
      <c r="H33" s="18"/>
      <c r="I33" s="24"/>
      <c r="J33" s="19"/>
    </row>
    <row r="34" spans="1:10" s="20" customFormat="1" ht="18" customHeight="1">
      <c r="A34" s="21"/>
      <c r="B34" s="35" t="s">
        <v>16</v>
      </c>
      <c r="C34" s="14"/>
      <c r="D34" s="57"/>
      <c r="E34" s="57"/>
      <c r="F34" s="16">
        <f>SUM(F32:F33)</f>
        <v>280.26</v>
      </c>
      <c r="G34" s="43">
        <v>1.1000000000000001</v>
      </c>
      <c r="H34" s="50">
        <f>F34*G34</f>
        <v>308.286</v>
      </c>
      <c r="I34" s="37" t="s">
        <v>20</v>
      </c>
      <c r="J34" s="19"/>
    </row>
    <row r="35" spans="1:10" s="20" customFormat="1" ht="18" customHeight="1">
      <c r="A35" s="21"/>
      <c r="B35" s="13"/>
      <c r="C35" s="14"/>
      <c r="D35" s="28"/>
      <c r="E35" s="26"/>
      <c r="F35" s="23"/>
      <c r="G35" s="23"/>
      <c r="H35" s="18"/>
      <c r="I35" s="24"/>
      <c r="J35" s="19"/>
    </row>
    <row r="36" spans="1:10" ht="18" customHeight="1">
      <c r="A36" s="21" t="s">
        <v>30</v>
      </c>
      <c r="B36" s="35"/>
      <c r="C36" s="14"/>
      <c r="D36" s="28"/>
      <c r="E36" s="28"/>
      <c r="F36" s="23"/>
      <c r="G36" s="23"/>
      <c r="H36" s="29"/>
      <c r="I36" s="24"/>
      <c r="J36" s="19"/>
    </row>
    <row r="37" spans="1:10" ht="18" customHeight="1">
      <c r="A37" s="21"/>
      <c r="B37" s="27" t="s">
        <v>31</v>
      </c>
      <c r="C37" s="14" t="str">
        <f>""&amp;E37&amp;"㎡"</f>
        <v>280.26㎡</v>
      </c>
      <c r="D37" s="28"/>
      <c r="E37" s="22">
        <f>E49</f>
        <v>280.26</v>
      </c>
      <c r="F37" s="23">
        <f>E37</f>
        <v>280.26</v>
      </c>
      <c r="G37" s="23"/>
      <c r="H37" s="29"/>
      <c r="I37" s="24"/>
      <c r="J37" s="19"/>
    </row>
    <row r="38" spans="1:10" ht="18" customHeight="1">
      <c r="A38" s="21"/>
      <c r="B38" s="35" t="s">
        <v>16</v>
      </c>
      <c r="C38" s="14"/>
      <c r="D38" s="28"/>
      <c r="E38" s="28"/>
      <c r="F38" s="23">
        <f>E37</f>
        <v>280.26</v>
      </c>
      <c r="G38" s="23"/>
      <c r="H38" s="29">
        <f>F38</f>
        <v>280.26</v>
      </c>
      <c r="I38" s="24" t="s">
        <v>20</v>
      </c>
      <c r="J38" s="19"/>
    </row>
    <row r="39" spans="1:10" ht="18" customHeight="1">
      <c r="A39" s="21"/>
      <c r="B39" s="35"/>
      <c r="C39" s="14"/>
      <c r="D39" s="28"/>
      <c r="E39" s="28"/>
      <c r="F39" s="23"/>
      <c r="G39" s="23"/>
      <c r="H39" s="29"/>
      <c r="I39" s="24"/>
      <c r="J39" s="19"/>
    </row>
    <row r="40" spans="1:10" ht="18" customHeight="1">
      <c r="A40" s="21" t="s">
        <v>32</v>
      </c>
      <c r="B40" s="27" t="s">
        <v>101</v>
      </c>
      <c r="C40" s="14"/>
      <c r="D40" s="28"/>
      <c r="E40" s="28"/>
      <c r="F40" s="39"/>
      <c r="G40" s="23"/>
      <c r="H40" s="29"/>
      <c r="I40" s="24"/>
      <c r="J40" s="19"/>
    </row>
    <row r="41" spans="1:10" ht="18" customHeight="1">
      <c r="A41" s="21"/>
      <c r="B41" s="35"/>
      <c r="C41" s="14" t="str">
        <f>""&amp;D41&amp;"㎡ * "&amp;E41&amp;"개 (면적당 사용되는 클립갯수)"</f>
        <v>212.32㎡ * 28개 (면적당 사용되는 클립갯수)</v>
      </c>
      <c r="D41" s="26">
        <f>F32</f>
        <v>212.32</v>
      </c>
      <c r="E41" s="28">
        <v>28</v>
      </c>
      <c r="F41" s="39">
        <f>ROUNDUP(D41*E41,0)</f>
        <v>5945</v>
      </c>
      <c r="G41" s="16">
        <v>1.05</v>
      </c>
      <c r="H41" s="36">
        <f>ROUNDUP(F41*G41,0)</f>
        <v>6243</v>
      </c>
      <c r="I41" s="24" t="s">
        <v>34</v>
      </c>
      <c r="J41" s="19"/>
    </row>
    <row r="42" spans="1:10" ht="18" customHeight="1">
      <c r="A42" s="21"/>
      <c r="B42" s="35"/>
      <c r="C42" s="14"/>
      <c r="D42" s="26"/>
      <c r="E42" s="28"/>
      <c r="F42" s="39"/>
      <c r="G42" s="23"/>
      <c r="H42" s="36"/>
      <c r="I42" s="24"/>
      <c r="J42" s="19"/>
    </row>
    <row r="43" spans="1:10" ht="18" customHeight="1">
      <c r="A43" s="12" t="s">
        <v>35</v>
      </c>
      <c r="B43" s="51" t="s">
        <v>36</v>
      </c>
      <c r="C43" s="14"/>
      <c r="D43" s="38"/>
      <c r="E43" s="28"/>
      <c r="F43" s="23"/>
      <c r="G43" s="23"/>
      <c r="H43" s="29"/>
      <c r="I43" s="24"/>
      <c r="J43" s="19"/>
    </row>
    <row r="44" spans="1:10" s="20" customFormat="1" ht="18" customHeight="1">
      <c r="A44" s="21"/>
      <c r="B44" s="27" t="s">
        <v>37</v>
      </c>
      <c r="C44" s="14" t="str">
        <f>""&amp;D44&amp;"개(클립갯수) * "&amp;E44&amp;"개 (나사갯수)"</f>
        <v>5945개(클립갯수) * 2개 (나사갯수)</v>
      </c>
      <c r="D44" s="38">
        <f>F41</f>
        <v>5945</v>
      </c>
      <c r="E44" s="38">
        <v>2</v>
      </c>
      <c r="F44" s="39">
        <f>ROUNDUP(D44*E44,0)</f>
        <v>11890</v>
      </c>
      <c r="G44" s="16">
        <v>1.05</v>
      </c>
      <c r="H44" s="36">
        <f>ROUNDUP(F44*G44,0)</f>
        <v>12485</v>
      </c>
      <c r="I44" s="24" t="s">
        <v>34</v>
      </c>
      <c r="J44" s="19"/>
    </row>
    <row r="45" spans="1:10" s="20" customFormat="1" ht="18" customHeight="1">
      <c r="A45" s="21"/>
      <c r="B45" s="27"/>
      <c r="C45" s="14"/>
      <c r="D45" s="26"/>
      <c r="E45" s="28"/>
      <c r="F45" s="39"/>
      <c r="G45" s="39"/>
      <c r="H45" s="36"/>
      <c r="I45" s="24"/>
      <c r="J45" s="19"/>
    </row>
    <row r="46" spans="1:10" s="20" customFormat="1" ht="18" customHeight="1">
      <c r="A46" s="21" t="s">
        <v>38</v>
      </c>
      <c r="B46" s="27" t="s">
        <v>39</v>
      </c>
      <c r="C46" s="14" t="str">
        <f>""&amp;D46&amp;"㎡(데크면적) * "&amp;E46&amp;"개 (나사갯수)"</f>
        <v>67.94㎡(데크면적) * 60개 (나사갯수)</v>
      </c>
      <c r="D46" s="22">
        <f>F33</f>
        <v>67.94</v>
      </c>
      <c r="E46" s="22">
        <v>60</v>
      </c>
      <c r="F46" s="17">
        <f>TRUNC(D46*E46,2)</f>
        <v>4076.4</v>
      </c>
      <c r="G46" s="16">
        <v>1.05</v>
      </c>
      <c r="H46" s="36">
        <f>ROUNDUP(F46*G46,0)</f>
        <v>4281</v>
      </c>
      <c r="I46" s="24" t="s">
        <v>34</v>
      </c>
      <c r="J46" s="19"/>
    </row>
    <row r="47" spans="1:10" s="20" customFormat="1" ht="18" customHeight="1">
      <c r="A47" s="21"/>
      <c r="B47" s="13"/>
      <c r="C47" s="14"/>
      <c r="D47" s="28"/>
      <c r="E47" s="26"/>
      <c r="F47" s="23"/>
      <c r="G47" s="23"/>
      <c r="H47" s="18"/>
      <c r="I47" s="24"/>
      <c r="J47" s="19"/>
    </row>
    <row r="48" spans="1:10" ht="18" customHeight="1">
      <c r="A48" s="12" t="s">
        <v>29</v>
      </c>
      <c r="B48" s="13" t="s">
        <v>24</v>
      </c>
      <c r="C48" s="33"/>
      <c r="D48" s="15"/>
      <c r="E48" s="15"/>
      <c r="F48" s="41"/>
      <c r="G48" s="41"/>
      <c r="H48" s="42"/>
      <c r="I48" s="37"/>
      <c r="J48" s="19"/>
    </row>
    <row r="49" spans="1:10">
      <c r="A49" s="21"/>
      <c r="B49" s="27" t="s">
        <v>109</v>
      </c>
      <c r="C49" s="14" t="str">
        <f>""&amp;D49&amp;"면 * "&amp;E49&amp;"㎡"</f>
        <v>2면 * 280.26㎡</v>
      </c>
      <c r="D49" s="32">
        <v>2</v>
      </c>
      <c r="E49" s="25">
        <f>F34</f>
        <v>280.26</v>
      </c>
      <c r="F49" s="16">
        <f>D49*E49</f>
        <v>560.52</v>
      </c>
      <c r="G49" s="23"/>
      <c r="H49" s="29"/>
      <c r="I49" s="24"/>
      <c r="J49" s="19"/>
    </row>
    <row r="50" spans="1:10" ht="18" customHeight="1">
      <c r="A50" s="21"/>
      <c r="B50" s="35" t="s">
        <v>16</v>
      </c>
      <c r="C50" s="14"/>
      <c r="D50" s="28"/>
      <c r="E50" s="28"/>
      <c r="F50" s="16">
        <f>SUM(F49:F49)</f>
        <v>560.52</v>
      </c>
      <c r="G50" s="23"/>
      <c r="H50" s="18">
        <f>F50:F50</f>
        <v>560.52</v>
      </c>
      <c r="I50" s="24" t="s">
        <v>20</v>
      </c>
      <c r="J50" s="19"/>
    </row>
    <row r="51" spans="1:10" ht="18" customHeight="1">
      <c r="A51" s="21"/>
      <c r="B51" s="35"/>
      <c r="C51" s="14"/>
      <c r="D51" s="28"/>
      <c r="E51" s="28"/>
      <c r="F51" s="23"/>
      <c r="G51" s="23"/>
      <c r="H51" s="29"/>
      <c r="I51" s="24"/>
      <c r="J51" s="19"/>
    </row>
    <row r="52" spans="1:10" ht="18" customHeight="1">
      <c r="A52" s="45" t="s">
        <v>110</v>
      </c>
      <c r="B52" s="46"/>
      <c r="C52" s="46"/>
      <c r="D52" s="47"/>
      <c r="E52" s="46"/>
      <c r="F52" s="46"/>
      <c r="G52" s="46"/>
      <c r="H52" s="46"/>
      <c r="I52" s="46"/>
      <c r="J52" s="48"/>
    </row>
    <row r="53" spans="1:10" ht="18" customHeight="1">
      <c r="A53" s="21" t="s">
        <v>112</v>
      </c>
      <c r="B53" s="27" t="s">
        <v>111</v>
      </c>
      <c r="C53" s="14"/>
      <c r="D53" s="28"/>
      <c r="E53" s="28"/>
      <c r="F53" s="39"/>
      <c r="G53" s="17"/>
      <c r="H53" s="36"/>
      <c r="I53" s="24"/>
      <c r="J53" s="19"/>
    </row>
    <row r="54" spans="1:10" ht="18" customHeight="1">
      <c r="A54" s="30" t="str">
        <f>A8</f>
        <v>아연도 각관</v>
      </c>
      <c r="B54" s="27" t="str">
        <f>B17</f>
        <v>100 x 100 x 2.3T</v>
      </c>
      <c r="C54" s="14" t="str">
        <f>""&amp;F54&amp;"ton (각관무게) "</f>
        <v xml:space="preserve">4.473ton (각관무게) </v>
      </c>
      <c r="D54" s="25">
        <f>H18</f>
        <v>4.26</v>
      </c>
      <c r="E54" s="25">
        <v>1.05</v>
      </c>
      <c r="F54" s="16">
        <f>D54*E54</f>
        <v>4.4729999999999999</v>
      </c>
      <c r="G54" s="17"/>
      <c r="H54" s="36"/>
      <c r="I54" s="24"/>
      <c r="J54" s="19"/>
    </row>
    <row r="55" spans="1:10" ht="18" customHeight="1">
      <c r="A55" s="30" t="str">
        <f>A21</f>
        <v>아연도 각관</v>
      </c>
      <c r="B55" s="27" t="str">
        <f>B21</f>
        <v>50 x 50 x 2.3T</v>
      </c>
      <c r="C55" s="14" t="str">
        <f>""&amp;F55&amp;"ton (각관무게) "</f>
        <v xml:space="preserve">2.6355ton (각관무게) </v>
      </c>
      <c r="D55" s="25">
        <f>TRUNC(H28,3)</f>
        <v>2.5099999999999998</v>
      </c>
      <c r="E55" s="25">
        <v>1.05</v>
      </c>
      <c r="F55" s="16">
        <f>D55*E55</f>
        <v>2.6355</v>
      </c>
      <c r="G55" s="17"/>
      <c r="H55" s="36"/>
      <c r="I55" s="24"/>
      <c r="J55" s="19"/>
    </row>
    <row r="56" spans="1:10" ht="18" customHeight="1">
      <c r="A56" s="30" t="str">
        <f>A4</f>
        <v>스크류파일</v>
      </c>
      <c r="B56" s="27" t="str">
        <f>B4</f>
        <v>Φ76x1200x3.65T</v>
      </c>
      <c r="C56" s="14" t="str">
        <f>""&amp;D56&amp;"(한개무게) * "&amp;E56&amp;"ea"</f>
        <v>0.015(한개무게) * 162ea</v>
      </c>
      <c r="D56" s="26">
        <v>1.4999999999999999E-2</v>
      </c>
      <c r="E56" s="25">
        <f>F4</f>
        <v>162</v>
      </c>
      <c r="F56" s="16">
        <f>D56*E56</f>
        <v>2.4299999999999997</v>
      </c>
      <c r="G56" s="17"/>
      <c r="H56" s="36"/>
      <c r="I56" s="24"/>
      <c r="J56" s="19"/>
    </row>
    <row r="57" spans="1:10" ht="18" customHeight="1">
      <c r="A57" s="30"/>
      <c r="B57" s="35" t="s">
        <v>16</v>
      </c>
      <c r="C57" s="14"/>
      <c r="D57" s="28"/>
      <c r="E57" s="28"/>
      <c r="F57" s="39">
        <f>SUM(F54:F56)</f>
        <v>9.5384999999999991</v>
      </c>
      <c r="G57" s="17"/>
      <c r="H57" s="18">
        <f>F57</f>
        <v>9.5384999999999991</v>
      </c>
      <c r="I57" s="24" t="s">
        <v>23</v>
      </c>
      <c r="J57" s="19"/>
    </row>
    <row r="58" spans="1:10">
      <c r="A58" s="21"/>
      <c r="B58" s="27"/>
      <c r="C58" s="14"/>
      <c r="D58" s="28"/>
      <c r="E58" s="28"/>
      <c r="F58" s="39"/>
      <c r="G58" s="17"/>
      <c r="H58" s="18"/>
      <c r="I58" s="24"/>
      <c r="J58" s="19"/>
    </row>
    <row r="59" spans="1:10">
      <c r="A59" s="21" t="s">
        <v>113</v>
      </c>
      <c r="B59" s="27" t="s">
        <v>111</v>
      </c>
      <c r="C59" s="14"/>
      <c r="D59" s="28"/>
      <c r="E59" s="28"/>
      <c r="F59" s="39"/>
      <c r="G59" s="17"/>
      <c r="H59" s="18"/>
      <c r="I59" s="24"/>
      <c r="J59" s="19"/>
    </row>
    <row r="60" spans="1:10">
      <c r="A60" s="30" t="str">
        <f>A31</f>
        <v>목재덱(멀바우)</v>
      </c>
      <c r="B60" s="135" t="str">
        <f>B31</f>
        <v>120x30T</v>
      </c>
      <c r="C60" s="14" t="str">
        <f>""&amp;D60&amp;"(목재부피) * "&amp;E60&amp;"kg/㎥(단위중량)"</f>
        <v>9.24858(목재부피) * 0.7kg/㎥(단위중량)</v>
      </c>
      <c r="D60" s="32">
        <f>H34*0.03</f>
        <v>9.2485800000000005</v>
      </c>
      <c r="E60" s="28">
        <v>0.7</v>
      </c>
      <c r="F60" s="16">
        <f>D60*E60</f>
        <v>6.4740060000000001</v>
      </c>
      <c r="G60" s="17"/>
      <c r="H60" s="18"/>
      <c r="I60" s="24"/>
      <c r="J60" s="19"/>
    </row>
    <row r="61" spans="1:10">
      <c r="A61" s="21"/>
      <c r="B61" s="35" t="s">
        <v>16</v>
      </c>
      <c r="C61" s="14"/>
      <c r="D61" s="28"/>
      <c r="E61" s="28"/>
      <c r="F61" s="39">
        <f>SUM(F60:F60)</f>
        <v>6.4740060000000001</v>
      </c>
      <c r="G61" s="17"/>
      <c r="H61" s="18">
        <f>F61</f>
        <v>6.4740060000000001</v>
      </c>
      <c r="I61" s="24" t="s">
        <v>23</v>
      </c>
      <c r="J61" s="19"/>
    </row>
    <row r="62" spans="1:10" ht="17.25" thickBot="1">
      <c r="A62" s="126"/>
      <c r="B62" s="127"/>
      <c r="C62" s="128"/>
      <c r="D62" s="129"/>
      <c r="E62" s="130"/>
      <c r="F62" s="131"/>
      <c r="G62" s="131"/>
      <c r="H62" s="138"/>
      <c r="I62" s="133"/>
      <c r="J62" s="134"/>
    </row>
    <row r="64" spans="1:10" ht="18" customHeight="1">
      <c r="A64" s="21" t="s">
        <v>32</v>
      </c>
      <c r="B64" s="27" t="s">
        <v>33</v>
      </c>
      <c r="C64" s="14"/>
      <c r="D64" s="28"/>
      <c r="E64" s="28"/>
      <c r="F64" s="39"/>
      <c r="G64" s="23"/>
      <c r="H64" s="29"/>
      <c r="I64" s="24"/>
      <c r="J64" s="19"/>
    </row>
    <row r="65" spans="1:10" ht="18" customHeight="1">
      <c r="A65" s="21"/>
      <c r="B65" s="35"/>
      <c r="C65" s="14" t="str">
        <f>""&amp;D65&amp;"㎡ * "&amp;E65&amp;"개 (면적당 사용되는 클립갯수)"</f>
        <v>2.6355㎡ * 30개 (면적당 사용되는 클립갯수)</v>
      </c>
      <c r="D65" s="26">
        <f>F55</f>
        <v>2.6355</v>
      </c>
      <c r="E65" s="28">
        <v>30</v>
      </c>
      <c r="F65" s="39">
        <f>ROUNDUP(D65*E65,0)</f>
        <v>80</v>
      </c>
      <c r="G65" s="16">
        <v>1.05</v>
      </c>
      <c r="H65" s="36">
        <f>ROUNDUP(F65*G65,0)</f>
        <v>84</v>
      </c>
      <c r="I65" s="24" t="s">
        <v>34</v>
      </c>
      <c r="J65" s="19"/>
    </row>
    <row r="66" spans="1:10" ht="18" customHeight="1">
      <c r="A66" s="21"/>
      <c r="B66" s="35"/>
      <c r="C66" s="14"/>
      <c r="D66" s="26"/>
      <c r="E66" s="28"/>
      <c r="F66" s="39"/>
      <c r="G66" s="23"/>
      <c r="H66" s="36"/>
      <c r="I66" s="24"/>
      <c r="J66" s="19"/>
    </row>
    <row r="67" spans="1:10" ht="18" customHeight="1">
      <c r="A67" s="12" t="s">
        <v>35</v>
      </c>
      <c r="B67" s="51" t="s">
        <v>36</v>
      </c>
      <c r="C67" s="14"/>
      <c r="D67" s="38"/>
      <c r="E67" s="28"/>
      <c r="F67" s="23"/>
      <c r="G67" s="23"/>
      <c r="H67" s="29"/>
      <c r="I67" s="24"/>
      <c r="J67" s="19"/>
    </row>
    <row r="68" spans="1:10" ht="18" customHeight="1">
      <c r="A68" s="21"/>
      <c r="B68" s="27" t="s">
        <v>37</v>
      </c>
      <c r="C68" s="14" t="str">
        <f>""&amp;D68&amp;"개(클립갯수) * "&amp;E68&amp;"개 (나사갯수)"</f>
        <v>80개(클립갯수) * 2개 (나사갯수)</v>
      </c>
      <c r="D68" s="38">
        <f>F65</f>
        <v>80</v>
      </c>
      <c r="E68" s="38">
        <v>2</v>
      </c>
      <c r="F68" s="39">
        <f>ROUNDUP(D68*E68,0)</f>
        <v>160</v>
      </c>
      <c r="G68" s="16">
        <v>1.05</v>
      </c>
      <c r="H68" s="36">
        <f>ROUNDUP(F68*G68,0)</f>
        <v>168</v>
      </c>
      <c r="I68" s="24" t="s">
        <v>34</v>
      </c>
      <c r="J68" s="19"/>
    </row>
    <row r="69" spans="1:10">
      <c r="A69" s="21"/>
      <c r="B69" s="27"/>
      <c r="C69" s="14"/>
      <c r="D69" s="26"/>
      <c r="E69" s="28"/>
      <c r="F69" s="39"/>
      <c r="G69" s="39"/>
      <c r="H69" s="36"/>
      <c r="I69" s="24"/>
      <c r="J69" s="19"/>
    </row>
    <row r="71" spans="1:10">
      <c r="A71" s="21"/>
      <c r="B71" s="27"/>
      <c r="C71" s="52"/>
      <c r="D71" s="28"/>
      <c r="E71" s="28"/>
      <c r="F71" s="23"/>
      <c r="G71" s="23"/>
      <c r="H71" s="29"/>
      <c r="I71" s="24"/>
    </row>
    <row r="72" spans="1:10">
      <c r="A72" s="21" t="s">
        <v>48</v>
      </c>
      <c r="B72" s="27" t="s">
        <v>40</v>
      </c>
      <c r="C72" s="14" t="str">
        <f>""&amp;E72&amp;"경간 (도면참조) "</f>
        <v xml:space="preserve">4경간 (도면참조) </v>
      </c>
      <c r="D72" s="28">
        <v>1</v>
      </c>
      <c r="E72" s="28">
        <v>4</v>
      </c>
      <c r="F72" s="39">
        <f>D72*E72</f>
        <v>4</v>
      </c>
      <c r="G72" s="17">
        <v>1</v>
      </c>
      <c r="H72" s="36">
        <f>F72*G72</f>
        <v>4</v>
      </c>
      <c r="I72" s="24" t="s">
        <v>41</v>
      </c>
    </row>
  </sheetData>
  <phoneticPr fontId="10" type="noConversion"/>
  <printOptions horizontalCentered="1"/>
  <pageMargins left="0.39370078740157483" right="0.39370078740157483" top="0.39370078740157483" bottom="0.39370078740157483" header="0.31496062992125984" footer="0.39370078740157483"/>
  <pageSetup paperSize="9" scale="4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47C17-C1A3-4F66-A638-DE7F7BFEE22E}">
  <sheetPr>
    <pageSetUpPr fitToPage="1"/>
  </sheetPr>
  <dimension ref="A1:S70"/>
  <sheetViews>
    <sheetView view="pageBreakPreview" zoomScaleNormal="130" zoomScaleSheetLayoutView="100" workbookViewId="0">
      <pane ySplit="1" topLeftCell="A2" activePane="bottomLeft" state="frozen"/>
      <selection activeCell="C27" sqref="C27"/>
      <selection pane="bottomLeft" activeCell="C43" sqref="C43"/>
    </sheetView>
  </sheetViews>
  <sheetFormatPr defaultRowHeight="16.5"/>
  <cols>
    <col min="1" max="1" width="26" bestFit="1" customWidth="1"/>
    <col min="2" max="2" width="19.5" bestFit="1" customWidth="1"/>
    <col min="3" max="3" width="72.75" customWidth="1"/>
    <col min="4" max="4" width="9.625" bestFit="1" customWidth="1"/>
    <col min="5" max="6" width="10.5" bestFit="1" customWidth="1"/>
    <col min="7" max="7" width="5.625" customWidth="1"/>
    <col min="8" max="8" width="11.625" bestFit="1" customWidth="1"/>
    <col min="9" max="9" width="5.625" customWidth="1"/>
    <col min="10" max="10" width="16.875" bestFit="1" customWidth="1"/>
    <col min="12" max="12" width="10.25" bestFit="1" customWidth="1"/>
    <col min="14" max="14" width="9.625" bestFit="1" customWidth="1"/>
    <col min="257" max="257" width="26" bestFit="1" customWidth="1"/>
    <col min="258" max="258" width="19.5" bestFit="1" customWidth="1"/>
    <col min="259" max="259" width="68.625" bestFit="1" customWidth="1"/>
    <col min="260" max="260" width="8.75" bestFit="1" customWidth="1"/>
    <col min="261" max="262" width="10.5" bestFit="1" customWidth="1"/>
    <col min="263" max="263" width="5.625" customWidth="1"/>
    <col min="264" max="264" width="11.625" bestFit="1" customWidth="1"/>
    <col min="265" max="265" width="5.625" customWidth="1"/>
    <col min="266" max="266" width="16.875" bestFit="1" customWidth="1"/>
    <col min="513" max="513" width="26" bestFit="1" customWidth="1"/>
    <col min="514" max="514" width="19.5" bestFit="1" customWidth="1"/>
    <col min="515" max="515" width="68.625" bestFit="1" customWidth="1"/>
    <col min="516" max="516" width="8.75" bestFit="1" customWidth="1"/>
    <col min="517" max="518" width="10.5" bestFit="1" customWidth="1"/>
    <col min="519" max="519" width="5.625" customWidth="1"/>
    <col min="520" max="520" width="11.625" bestFit="1" customWidth="1"/>
    <col min="521" max="521" width="5.625" customWidth="1"/>
    <col min="522" max="522" width="16.875" bestFit="1" customWidth="1"/>
    <col min="769" max="769" width="26" bestFit="1" customWidth="1"/>
    <col min="770" max="770" width="19.5" bestFit="1" customWidth="1"/>
    <col min="771" max="771" width="68.625" bestFit="1" customWidth="1"/>
    <col min="772" max="772" width="8.75" bestFit="1" customWidth="1"/>
    <col min="773" max="774" width="10.5" bestFit="1" customWidth="1"/>
    <col min="775" max="775" width="5.625" customWidth="1"/>
    <col min="776" max="776" width="11.625" bestFit="1" customWidth="1"/>
    <col min="777" max="777" width="5.625" customWidth="1"/>
    <col min="778" max="778" width="16.875" bestFit="1" customWidth="1"/>
    <col min="1025" max="1025" width="26" bestFit="1" customWidth="1"/>
    <col min="1026" max="1026" width="19.5" bestFit="1" customWidth="1"/>
    <col min="1027" max="1027" width="68.625" bestFit="1" customWidth="1"/>
    <col min="1028" max="1028" width="8.75" bestFit="1" customWidth="1"/>
    <col min="1029" max="1030" width="10.5" bestFit="1" customWidth="1"/>
    <col min="1031" max="1031" width="5.625" customWidth="1"/>
    <col min="1032" max="1032" width="11.625" bestFit="1" customWidth="1"/>
    <col min="1033" max="1033" width="5.625" customWidth="1"/>
    <col min="1034" max="1034" width="16.875" bestFit="1" customWidth="1"/>
    <col min="1281" max="1281" width="26" bestFit="1" customWidth="1"/>
    <col min="1282" max="1282" width="19.5" bestFit="1" customWidth="1"/>
    <col min="1283" max="1283" width="68.625" bestFit="1" customWidth="1"/>
    <col min="1284" max="1284" width="8.75" bestFit="1" customWidth="1"/>
    <col min="1285" max="1286" width="10.5" bestFit="1" customWidth="1"/>
    <col min="1287" max="1287" width="5.625" customWidth="1"/>
    <col min="1288" max="1288" width="11.625" bestFit="1" customWidth="1"/>
    <col min="1289" max="1289" width="5.625" customWidth="1"/>
    <col min="1290" max="1290" width="16.875" bestFit="1" customWidth="1"/>
    <col min="1537" max="1537" width="26" bestFit="1" customWidth="1"/>
    <col min="1538" max="1538" width="19.5" bestFit="1" customWidth="1"/>
    <col min="1539" max="1539" width="68.625" bestFit="1" customWidth="1"/>
    <col min="1540" max="1540" width="8.75" bestFit="1" customWidth="1"/>
    <col min="1541" max="1542" width="10.5" bestFit="1" customWidth="1"/>
    <col min="1543" max="1543" width="5.625" customWidth="1"/>
    <col min="1544" max="1544" width="11.625" bestFit="1" customWidth="1"/>
    <col min="1545" max="1545" width="5.625" customWidth="1"/>
    <col min="1546" max="1546" width="16.875" bestFit="1" customWidth="1"/>
    <col min="1793" max="1793" width="26" bestFit="1" customWidth="1"/>
    <col min="1794" max="1794" width="19.5" bestFit="1" customWidth="1"/>
    <col min="1795" max="1795" width="68.625" bestFit="1" customWidth="1"/>
    <col min="1796" max="1796" width="8.75" bestFit="1" customWidth="1"/>
    <col min="1797" max="1798" width="10.5" bestFit="1" customWidth="1"/>
    <col min="1799" max="1799" width="5.625" customWidth="1"/>
    <col min="1800" max="1800" width="11.625" bestFit="1" customWidth="1"/>
    <col min="1801" max="1801" width="5.625" customWidth="1"/>
    <col min="1802" max="1802" width="16.875" bestFit="1" customWidth="1"/>
    <col min="2049" max="2049" width="26" bestFit="1" customWidth="1"/>
    <col min="2050" max="2050" width="19.5" bestFit="1" customWidth="1"/>
    <col min="2051" max="2051" width="68.625" bestFit="1" customWidth="1"/>
    <col min="2052" max="2052" width="8.75" bestFit="1" customWidth="1"/>
    <col min="2053" max="2054" width="10.5" bestFit="1" customWidth="1"/>
    <col min="2055" max="2055" width="5.625" customWidth="1"/>
    <col min="2056" max="2056" width="11.625" bestFit="1" customWidth="1"/>
    <col min="2057" max="2057" width="5.625" customWidth="1"/>
    <col min="2058" max="2058" width="16.875" bestFit="1" customWidth="1"/>
    <col min="2305" max="2305" width="26" bestFit="1" customWidth="1"/>
    <col min="2306" max="2306" width="19.5" bestFit="1" customWidth="1"/>
    <col min="2307" max="2307" width="68.625" bestFit="1" customWidth="1"/>
    <col min="2308" max="2308" width="8.75" bestFit="1" customWidth="1"/>
    <col min="2309" max="2310" width="10.5" bestFit="1" customWidth="1"/>
    <col min="2311" max="2311" width="5.625" customWidth="1"/>
    <col min="2312" max="2312" width="11.625" bestFit="1" customWidth="1"/>
    <col min="2313" max="2313" width="5.625" customWidth="1"/>
    <col min="2314" max="2314" width="16.875" bestFit="1" customWidth="1"/>
    <col min="2561" max="2561" width="26" bestFit="1" customWidth="1"/>
    <col min="2562" max="2562" width="19.5" bestFit="1" customWidth="1"/>
    <col min="2563" max="2563" width="68.625" bestFit="1" customWidth="1"/>
    <col min="2564" max="2564" width="8.75" bestFit="1" customWidth="1"/>
    <col min="2565" max="2566" width="10.5" bestFit="1" customWidth="1"/>
    <col min="2567" max="2567" width="5.625" customWidth="1"/>
    <col min="2568" max="2568" width="11.625" bestFit="1" customWidth="1"/>
    <col min="2569" max="2569" width="5.625" customWidth="1"/>
    <col min="2570" max="2570" width="16.875" bestFit="1" customWidth="1"/>
    <col min="2817" max="2817" width="26" bestFit="1" customWidth="1"/>
    <col min="2818" max="2818" width="19.5" bestFit="1" customWidth="1"/>
    <col min="2819" max="2819" width="68.625" bestFit="1" customWidth="1"/>
    <col min="2820" max="2820" width="8.75" bestFit="1" customWidth="1"/>
    <col min="2821" max="2822" width="10.5" bestFit="1" customWidth="1"/>
    <col min="2823" max="2823" width="5.625" customWidth="1"/>
    <col min="2824" max="2824" width="11.625" bestFit="1" customWidth="1"/>
    <col min="2825" max="2825" width="5.625" customWidth="1"/>
    <col min="2826" max="2826" width="16.875" bestFit="1" customWidth="1"/>
    <col min="3073" max="3073" width="26" bestFit="1" customWidth="1"/>
    <col min="3074" max="3074" width="19.5" bestFit="1" customWidth="1"/>
    <col min="3075" max="3075" width="68.625" bestFit="1" customWidth="1"/>
    <col min="3076" max="3076" width="8.75" bestFit="1" customWidth="1"/>
    <col min="3077" max="3078" width="10.5" bestFit="1" customWidth="1"/>
    <col min="3079" max="3079" width="5.625" customWidth="1"/>
    <col min="3080" max="3080" width="11.625" bestFit="1" customWidth="1"/>
    <col min="3081" max="3081" width="5.625" customWidth="1"/>
    <col min="3082" max="3082" width="16.875" bestFit="1" customWidth="1"/>
    <col min="3329" max="3329" width="26" bestFit="1" customWidth="1"/>
    <col min="3330" max="3330" width="19.5" bestFit="1" customWidth="1"/>
    <col min="3331" max="3331" width="68.625" bestFit="1" customWidth="1"/>
    <col min="3332" max="3332" width="8.75" bestFit="1" customWidth="1"/>
    <col min="3333" max="3334" width="10.5" bestFit="1" customWidth="1"/>
    <col min="3335" max="3335" width="5.625" customWidth="1"/>
    <col min="3336" max="3336" width="11.625" bestFit="1" customWidth="1"/>
    <col min="3337" max="3337" width="5.625" customWidth="1"/>
    <col min="3338" max="3338" width="16.875" bestFit="1" customWidth="1"/>
    <col min="3585" max="3585" width="26" bestFit="1" customWidth="1"/>
    <col min="3586" max="3586" width="19.5" bestFit="1" customWidth="1"/>
    <col min="3587" max="3587" width="68.625" bestFit="1" customWidth="1"/>
    <col min="3588" max="3588" width="8.75" bestFit="1" customWidth="1"/>
    <col min="3589" max="3590" width="10.5" bestFit="1" customWidth="1"/>
    <col min="3591" max="3591" width="5.625" customWidth="1"/>
    <col min="3592" max="3592" width="11.625" bestFit="1" customWidth="1"/>
    <col min="3593" max="3593" width="5.625" customWidth="1"/>
    <col min="3594" max="3594" width="16.875" bestFit="1" customWidth="1"/>
    <col min="3841" max="3841" width="26" bestFit="1" customWidth="1"/>
    <col min="3842" max="3842" width="19.5" bestFit="1" customWidth="1"/>
    <col min="3843" max="3843" width="68.625" bestFit="1" customWidth="1"/>
    <col min="3844" max="3844" width="8.75" bestFit="1" customWidth="1"/>
    <col min="3845" max="3846" width="10.5" bestFit="1" customWidth="1"/>
    <col min="3847" max="3847" width="5.625" customWidth="1"/>
    <col min="3848" max="3848" width="11.625" bestFit="1" customWidth="1"/>
    <col min="3849" max="3849" width="5.625" customWidth="1"/>
    <col min="3850" max="3850" width="16.875" bestFit="1" customWidth="1"/>
    <col min="4097" max="4097" width="26" bestFit="1" customWidth="1"/>
    <col min="4098" max="4098" width="19.5" bestFit="1" customWidth="1"/>
    <col min="4099" max="4099" width="68.625" bestFit="1" customWidth="1"/>
    <col min="4100" max="4100" width="8.75" bestFit="1" customWidth="1"/>
    <col min="4101" max="4102" width="10.5" bestFit="1" customWidth="1"/>
    <col min="4103" max="4103" width="5.625" customWidth="1"/>
    <col min="4104" max="4104" width="11.625" bestFit="1" customWidth="1"/>
    <col min="4105" max="4105" width="5.625" customWidth="1"/>
    <col min="4106" max="4106" width="16.875" bestFit="1" customWidth="1"/>
    <col min="4353" max="4353" width="26" bestFit="1" customWidth="1"/>
    <col min="4354" max="4354" width="19.5" bestFit="1" customWidth="1"/>
    <col min="4355" max="4355" width="68.625" bestFit="1" customWidth="1"/>
    <col min="4356" max="4356" width="8.75" bestFit="1" customWidth="1"/>
    <col min="4357" max="4358" width="10.5" bestFit="1" customWidth="1"/>
    <col min="4359" max="4359" width="5.625" customWidth="1"/>
    <col min="4360" max="4360" width="11.625" bestFit="1" customWidth="1"/>
    <col min="4361" max="4361" width="5.625" customWidth="1"/>
    <col min="4362" max="4362" width="16.875" bestFit="1" customWidth="1"/>
    <col min="4609" max="4609" width="26" bestFit="1" customWidth="1"/>
    <col min="4610" max="4610" width="19.5" bestFit="1" customWidth="1"/>
    <col min="4611" max="4611" width="68.625" bestFit="1" customWidth="1"/>
    <col min="4612" max="4612" width="8.75" bestFit="1" customWidth="1"/>
    <col min="4613" max="4614" width="10.5" bestFit="1" customWidth="1"/>
    <col min="4615" max="4615" width="5.625" customWidth="1"/>
    <col min="4616" max="4616" width="11.625" bestFit="1" customWidth="1"/>
    <col min="4617" max="4617" width="5.625" customWidth="1"/>
    <col min="4618" max="4618" width="16.875" bestFit="1" customWidth="1"/>
    <col min="4865" max="4865" width="26" bestFit="1" customWidth="1"/>
    <col min="4866" max="4866" width="19.5" bestFit="1" customWidth="1"/>
    <col min="4867" max="4867" width="68.625" bestFit="1" customWidth="1"/>
    <col min="4868" max="4868" width="8.75" bestFit="1" customWidth="1"/>
    <col min="4869" max="4870" width="10.5" bestFit="1" customWidth="1"/>
    <col min="4871" max="4871" width="5.625" customWidth="1"/>
    <col min="4872" max="4872" width="11.625" bestFit="1" customWidth="1"/>
    <col min="4873" max="4873" width="5.625" customWidth="1"/>
    <col min="4874" max="4874" width="16.875" bestFit="1" customWidth="1"/>
    <col min="5121" max="5121" width="26" bestFit="1" customWidth="1"/>
    <col min="5122" max="5122" width="19.5" bestFit="1" customWidth="1"/>
    <col min="5123" max="5123" width="68.625" bestFit="1" customWidth="1"/>
    <col min="5124" max="5124" width="8.75" bestFit="1" customWidth="1"/>
    <col min="5125" max="5126" width="10.5" bestFit="1" customWidth="1"/>
    <col min="5127" max="5127" width="5.625" customWidth="1"/>
    <col min="5128" max="5128" width="11.625" bestFit="1" customWidth="1"/>
    <col min="5129" max="5129" width="5.625" customWidth="1"/>
    <col min="5130" max="5130" width="16.875" bestFit="1" customWidth="1"/>
    <col min="5377" max="5377" width="26" bestFit="1" customWidth="1"/>
    <col min="5378" max="5378" width="19.5" bestFit="1" customWidth="1"/>
    <col min="5379" max="5379" width="68.625" bestFit="1" customWidth="1"/>
    <col min="5380" max="5380" width="8.75" bestFit="1" customWidth="1"/>
    <col min="5381" max="5382" width="10.5" bestFit="1" customWidth="1"/>
    <col min="5383" max="5383" width="5.625" customWidth="1"/>
    <col min="5384" max="5384" width="11.625" bestFit="1" customWidth="1"/>
    <col min="5385" max="5385" width="5.625" customWidth="1"/>
    <col min="5386" max="5386" width="16.875" bestFit="1" customWidth="1"/>
    <col min="5633" max="5633" width="26" bestFit="1" customWidth="1"/>
    <col min="5634" max="5634" width="19.5" bestFit="1" customWidth="1"/>
    <col min="5635" max="5635" width="68.625" bestFit="1" customWidth="1"/>
    <col min="5636" max="5636" width="8.75" bestFit="1" customWidth="1"/>
    <col min="5637" max="5638" width="10.5" bestFit="1" customWidth="1"/>
    <col min="5639" max="5639" width="5.625" customWidth="1"/>
    <col min="5640" max="5640" width="11.625" bestFit="1" customWidth="1"/>
    <col min="5641" max="5641" width="5.625" customWidth="1"/>
    <col min="5642" max="5642" width="16.875" bestFit="1" customWidth="1"/>
    <col min="5889" max="5889" width="26" bestFit="1" customWidth="1"/>
    <col min="5890" max="5890" width="19.5" bestFit="1" customWidth="1"/>
    <col min="5891" max="5891" width="68.625" bestFit="1" customWidth="1"/>
    <col min="5892" max="5892" width="8.75" bestFit="1" customWidth="1"/>
    <col min="5893" max="5894" width="10.5" bestFit="1" customWidth="1"/>
    <col min="5895" max="5895" width="5.625" customWidth="1"/>
    <col min="5896" max="5896" width="11.625" bestFit="1" customWidth="1"/>
    <col min="5897" max="5897" width="5.625" customWidth="1"/>
    <col min="5898" max="5898" width="16.875" bestFit="1" customWidth="1"/>
    <col min="6145" max="6145" width="26" bestFit="1" customWidth="1"/>
    <col min="6146" max="6146" width="19.5" bestFit="1" customWidth="1"/>
    <col min="6147" max="6147" width="68.625" bestFit="1" customWidth="1"/>
    <col min="6148" max="6148" width="8.75" bestFit="1" customWidth="1"/>
    <col min="6149" max="6150" width="10.5" bestFit="1" customWidth="1"/>
    <col min="6151" max="6151" width="5.625" customWidth="1"/>
    <col min="6152" max="6152" width="11.625" bestFit="1" customWidth="1"/>
    <col min="6153" max="6153" width="5.625" customWidth="1"/>
    <col min="6154" max="6154" width="16.875" bestFit="1" customWidth="1"/>
    <col min="6401" max="6401" width="26" bestFit="1" customWidth="1"/>
    <col min="6402" max="6402" width="19.5" bestFit="1" customWidth="1"/>
    <col min="6403" max="6403" width="68.625" bestFit="1" customWidth="1"/>
    <col min="6404" max="6404" width="8.75" bestFit="1" customWidth="1"/>
    <col min="6405" max="6406" width="10.5" bestFit="1" customWidth="1"/>
    <col min="6407" max="6407" width="5.625" customWidth="1"/>
    <col min="6408" max="6408" width="11.625" bestFit="1" customWidth="1"/>
    <col min="6409" max="6409" width="5.625" customWidth="1"/>
    <col min="6410" max="6410" width="16.875" bestFit="1" customWidth="1"/>
    <col min="6657" max="6657" width="26" bestFit="1" customWidth="1"/>
    <col min="6658" max="6658" width="19.5" bestFit="1" customWidth="1"/>
    <col min="6659" max="6659" width="68.625" bestFit="1" customWidth="1"/>
    <col min="6660" max="6660" width="8.75" bestFit="1" customWidth="1"/>
    <col min="6661" max="6662" width="10.5" bestFit="1" customWidth="1"/>
    <col min="6663" max="6663" width="5.625" customWidth="1"/>
    <col min="6664" max="6664" width="11.625" bestFit="1" customWidth="1"/>
    <col min="6665" max="6665" width="5.625" customWidth="1"/>
    <col min="6666" max="6666" width="16.875" bestFit="1" customWidth="1"/>
    <col min="6913" max="6913" width="26" bestFit="1" customWidth="1"/>
    <col min="6914" max="6914" width="19.5" bestFit="1" customWidth="1"/>
    <col min="6915" max="6915" width="68.625" bestFit="1" customWidth="1"/>
    <col min="6916" max="6916" width="8.75" bestFit="1" customWidth="1"/>
    <col min="6917" max="6918" width="10.5" bestFit="1" customWidth="1"/>
    <col min="6919" max="6919" width="5.625" customWidth="1"/>
    <col min="6920" max="6920" width="11.625" bestFit="1" customWidth="1"/>
    <col min="6921" max="6921" width="5.625" customWidth="1"/>
    <col min="6922" max="6922" width="16.875" bestFit="1" customWidth="1"/>
    <col min="7169" max="7169" width="26" bestFit="1" customWidth="1"/>
    <col min="7170" max="7170" width="19.5" bestFit="1" customWidth="1"/>
    <col min="7171" max="7171" width="68.625" bestFit="1" customWidth="1"/>
    <col min="7172" max="7172" width="8.75" bestFit="1" customWidth="1"/>
    <col min="7173" max="7174" width="10.5" bestFit="1" customWidth="1"/>
    <col min="7175" max="7175" width="5.625" customWidth="1"/>
    <col min="7176" max="7176" width="11.625" bestFit="1" customWidth="1"/>
    <col min="7177" max="7177" width="5.625" customWidth="1"/>
    <col min="7178" max="7178" width="16.875" bestFit="1" customWidth="1"/>
    <col min="7425" max="7425" width="26" bestFit="1" customWidth="1"/>
    <col min="7426" max="7426" width="19.5" bestFit="1" customWidth="1"/>
    <col min="7427" max="7427" width="68.625" bestFit="1" customWidth="1"/>
    <col min="7428" max="7428" width="8.75" bestFit="1" customWidth="1"/>
    <col min="7429" max="7430" width="10.5" bestFit="1" customWidth="1"/>
    <col min="7431" max="7431" width="5.625" customWidth="1"/>
    <col min="7432" max="7432" width="11.625" bestFit="1" customWidth="1"/>
    <col min="7433" max="7433" width="5.625" customWidth="1"/>
    <col min="7434" max="7434" width="16.875" bestFit="1" customWidth="1"/>
    <col min="7681" max="7681" width="26" bestFit="1" customWidth="1"/>
    <col min="7682" max="7682" width="19.5" bestFit="1" customWidth="1"/>
    <col min="7683" max="7683" width="68.625" bestFit="1" customWidth="1"/>
    <col min="7684" max="7684" width="8.75" bestFit="1" customWidth="1"/>
    <col min="7685" max="7686" width="10.5" bestFit="1" customWidth="1"/>
    <col min="7687" max="7687" width="5.625" customWidth="1"/>
    <col min="7688" max="7688" width="11.625" bestFit="1" customWidth="1"/>
    <col min="7689" max="7689" width="5.625" customWidth="1"/>
    <col min="7690" max="7690" width="16.875" bestFit="1" customWidth="1"/>
    <col min="7937" max="7937" width="26" bestFit="1" customWidth="1"/>
    <col min="7938" max="7938" width="19.5" bestFit="1" customWidth="1"/>
    <col min="7939" max="7939" width="68.625" bestFit="1" customWidth="1"/>
    <col min="7940" max="7940" width="8.75" bestFit="1" customWidth="1"/>
    <col min="7941" max="7942" width="10.5" bestFit="1" customWidth="1"/>
    <col min="7943" max="7943" width="5.625" customWidth="1"/>
    <col min="7944" max="7944" width="11.625" bestFit="1" customWidth="1"/>
    <col min="7945" max="7945" width="5.625" customWidth="1"/>
    <col min="7946" max="7946" width="16.875" bestFit="1" customWidth="1"/>
    <col min="8193" max="8193" width="26" bestFit="1" customWidth="1"/>
    <col min="8194" max="8194" width="19.5" bestFit="1" customWidth="1"/>
    <col min="8195" max="8195" width="68.625" bestFit="1" customWidth="1"/>
    <col min="8196" max="8196" width="8.75" bestFit="1" customWidth="1"/>
    <col min="8197" max="8198" width="10.5" bestFit="1" customWidth="1"/>
    <col min="8199" max="8199" width="5.625" customWidth="1"/>
    <col min="8200" max="8200" width="11.625" bestFit="1" customWidth="1"/>
    <col min="8201" max="8201" width="5.625" customWidth="1"/>
    <col min="8202" max="8202" width="16.875" bestFit="1" customWidth="1"/>
    <col min="8449" max="8449" width="26" bestFit="1" customWidth="1"/>
    <col min="8450" max="8450" width="19.5" bestFit="1" customWidth="1"/>
    <col min="8451" max="8451" width="68.625" bestFit="1" customWidth="1"/>
    <col min="8452" max="8452" width="8.75" bestFit="1" customWidth="1"/>
    <col min="8453" max="8454" width="10.5" bestFit="1" customWidth="1"/>
    <col min="8455" max="8455" width="5.625" customWidth="1"/>
    <col min="8456" max="8456" width="11.625" bestFit="1" customWidth="1"/>
    <col min="8457" max="8457" width="5.625" customWidth="1"/>
    <col min="8458" max="8458" width="16.875" bestFit="1" customWidth="1"/>
    <col min="8705" max="8705" width="26" bestFit="1" customWidth="1"/>
    <col min="8706" max="8706" width="19.5" bestFit="1" customWidth="1"/>
    <col min="8707" max="8707" width="68.625" bestFit="1" customWidth="1"/>
    <col min="8708" max="8708" width="8.75" bestFit="1" customWidth="1"/>
    <col min="8709" max="8710" width="10.5" bestFit="1" customWidth="1"/>
    <col min="8711" max="8711" width="5.625" customWidth="1"/>
    <col min="8712" max="8712" width="11.625" bestFit="1" customWidth="1"/>
    <col min="8713" max="8713" width="5.625" customWidth="1"/>
    <col min="8714" max="8714" width="16.875" bestFit="1" customWidth="1"/>
    <col min="8961" max="8961" width="26" bestFit="1" customWidth="1"/>
    <col min="8962" max="8962" width="19.5" bestFit="1" customWidth="1"/>
    <col min="8963" max="8963" width="68.625" bestFit="1" customWidth="1"/>
    <col min="8964" max="8964" width="8.75" bestFit="1" customWidth="1"/>
    <col min="8965" max="8966" width="10.5" bestFit="1" customWidth="1"/>
    <col min="8967" max="8967" width="5.625" customWidth="1"/>
    <col min="8968" max="8968" width="11.625" bestFit="1" customWidth="1"/>
    <col min="8969" max="8969" width="5.625" customWidth="1"/>
    <col min="8970" max="8970" width="16.875" bestFit="1" customWidth="1"/>
    <col min="9217" max="9217" width="26" bestFit="1" customWidth="1"/>
    <col min="9218" max="9218" width="19.5" bestFit="1" customWidth="1"/>
    <col min="9219" max="9219" width="68.625" bestFit="1" customWidth="1"/>
    <col min="9220" max="9220" width="8.75" bestFit="1" customWidth="1"/>
    <col min="9221" max="9222" width="10.5" bestFit="1" customWidth="1"/>
    <col min="9223" max="9223" width="5.625" customWidth="1"/>
    <col min="9224" max="9224" width="11.625" bestFit="1" customWidth="1"/>
    <col min="9225" max="9225" width="5.625" customWidth="1"/>
    <col min="9226" max="9226" width="16.875" bestFit="1" customWidth="1"/>
    <col min="9473" max="9473" width="26" bestFit="1" customWidth="1"/>
    <col min="9474" max="9474" width="19.5" bestFit="1" customWidth="1"/>
    <col min="9475" max="9475" width="68.625" bestFit="1" customWidth="1"/>
    <col min="9476" max="9476" width="8.75" bestFit="1" customWidth="1"/>
    <col min="9477" max="9478" width="10.5" bestFit="1" customWidth="1"/>
    <col min="9479" max="9479" width="5.625" customWidth="1"/>
    <col min="9480" max="9480" width="11.625" bestFit="1" customWidth="1"/>
    <col min="9481" max="9481" width="5.625" customWidth="1"/>
    <col min="9482" max="9482" width="16.875" bestFit="1" customWidth="1"/>
    <col min="9729" max="9729" width="26" bestFit="1" customWidth="1"/>
    <col min="9730" max="9730" width="19.5" bestFit="1" customWidth="1"/>
    <col min="9731" max="9731" width="68.625" bestFit="1" customWidth="1"/>
    <col min="9732" max="9732" width="8.75" bestFit="1" customWidth="1"/>
    <col min="9733" max="9734" width="10.5" bestFit="1" customWidth="1"/>
    <col min="9735" max="9735" width="5.625" customWidth="1"/>
    <col min="9736" max="9736" width="11.625" bestFit="1" customWidth="1"/>
    <col min="9737" max="9737" width="5.625" customWidth="1"/>
    <col min="9738" max="9738" width="16.875" bestFit="1" customWidth="1"/>
    <col min="9985" max="9985" width="26" bestFit="1" customWidth="1"/>
    <col min="9986" max="9986" width="19.5" bestFit="1" customWidth="1"/>
    <col min="9987" max="9987" width="68.625" bestFit="1" customWidth="1"/>
    <col min="9988" max="9988" width="8.75" bestFit="1" customWidth="1"/>
    <col min="9989" max="9990" width="10.5" bestFit="1" customWidth="1"/>
    <col min="9991" max="9991" width="5.625" customWidth="1"/>
    <col min="9992" max="9992" width="11.625" bestFit="1" customWidth="1"/>
    <col min="9993" max="9993" width="5.625" customWidth="1"/>
    <col min="9994" max="9994" width="16.875" bestFit="1" customWidth="1"/>
    <col min="10241" max="10241" width="26" bestFit="1" customWidth="1"/>
    <col min="10242" max="10242" width="19.5" bestFit="1" customWidth="1"/>
    <col min="10243" max="10243" width="68.625" bestFit="1" customWidth="1"/>
    <col min="10244" max="10244" width="8.75" bestFit="1" customWidth="1"/>
    <col min="10245" max="10246" width="10.5" bestFit="1" customWidth="1"/>
    <col min="10247" max="10247" width="5.625" customWidth="1"/>
    <col min="10248" max="10248" width="11.625" bestFit="1" customWidth="1"/>
    <col min="10249" max="10249" width="5.625" customWidth="1"/>
    <col min="10250" max="10250" width="16.875" bestFit="1" customWidth="1"/>
    <col min="10497" max="10497" width="26" bestFit="1" customWidth="1"/>
    <col min="10498" max="10498" width="19.5" bestFit="1" customWidth="1"/>
    <col min="10499" max="10499" width="68.625" bestFit="1" customWidth="1"/>
    <col min="10500" max="10500" width="8.75" bestFit="1" customWidth="1"/>
    <col min="10501" max="10502" width="10.5" bestFit="1" customWidth="1"/>
    <col min="10503" max="10503" width="5.625" customWidth="1"/>
    <col min="10504" max="10504" width="11.625" bestFit="1" customWidth="1"/>
    <col min="10505" max="10505" width="5.625" customWidth="1"/>
    <col min="10506" max="10506" width="16.875" bestFit="1" customWidth="1"/>
    <col min="10753" max="10753" width="26" bestFit="1" customWidth="1"/>
    <col min="10754" max="10754" width="19.5" bestFit="1" customWidth="1"/>
    <col min="10755" max="10755" width="68.625" bestFit="1" customWidth="1"/>
    <col min="10756" max="10756" width="8.75" bestFit="1" customWidth="1"/>
    <col min="10757" max="10758" width="10.5" bestFit="1" customWidth="1"/>
    <col min="10759" max="10759" width="5.625" customWidth="1"/>
    <col min="10760" max="10760" width="11.625" bestFit="1" customWidth="1"/>
    <col min="10761" max="10761" width="5.625" customWidth="1"/>
    <col min="10762" max="10762" width="16.875" bestFit="1" customWidth="1"/>
    <col min="11009" max="11009" width="26" bestFit="1" customWidth="1"/>
    <col min="11010" max="11010" width="19.5" bestFit="1" customWidth="1"/>
    <col min="11011" max="11011" width="68.625" bestFit="1" customWidth="1"/>
    <col min="11012" max="11012" width="8.75" bestFit="1" customWidth="1"/>
    <col min="11013" max="11014" width="10.5" bestFit="1" customWidth="1"/>
    <col min="11015" max="11015" width="5.625" customWidth="1"/>
    <col min="11016" max="11016" width="11.625" bestFit="1" customWidth="1"/>
    <col min="11017" max="11017" width="5.625" customWidth="1"/>
    <col min="11018" max="11018" width="16.875" bestFit="1" customWidth="1"/>
    <col min="11265" max="11265" width="26" bestFit="1" customWidth="1"/>
    <col min="11266" max="11266" width="19.5" bestFit="1" customWidth="1"/>
    <col min="11267" max="11267" width="68.625" bestFit="1" customWidth="1"/>
    <col min="11268" max="11268" width="8.75" bestFit="1" customWidth="1"/>
    <col min="11269" max="11270" width="10.5" bestFit="1" customWidth="1"/>
    <col min="11271" max="11271" width="5.625" customWidth="1"/>
    <col min="11272" max="11272" width="11.625" bestFit="1" customWidth="1"/>
    <col min="11273" max="11273" width="5.625" customWidth="1"/>
    <col min="11274" max="11274" width="16.875" bestFit="1" customWidth="1"/>
    <col min="11521" max="11521" width="26" bestFit="1" customWidth="1"/>
    <col min="11522" max="11522" width="19.5" bestFit="1" customWidth="1"/>
    <col min="11523" max="11523" width="68.625" bestFit="1" customWidth="1"/>
    <col min="11524" max="11524" width="8.75" bestFit="1" customWidth="1"/>
    <col min="11525" max="11526" width="10.5" bestFit="1" customWidth="1"/>
    <col min="11527" max="11527" width="5.625" customWidth="1"/>
    <col min="11528" max="11528" width="11.625" bestFit="1" customWidth="1"/>
    <col min="11529" max="11529" width="5.625" customWidth="1"/>
    <col min="11530" max="11530" width="16.875" bestFit="1" customWidth="1"/>
    <col min="11777" max="11777" width="26" bestFit="1" customWidth="1"/>
    <col min="11778" max="11778" width="19.5" bestFit="1" customWidth="1"/>
    <col min="11779" max="11779" width="68.625" bestFit="1" customWidth="1"/>
    <col min="11780" max="11780" width="8.75" bestFit="1" customWidth="1"/>
    <col min="11781" max="11782" width="10.5" bestFit="1" customWidth="1"/>
    <col min="11783" max="11783" width="5.625" customWidth="1"/>
    <col min="11784" max="11784" width="11.625" bestFit="1" customWidth="1"/>
    <col min="11785" max="11785" width="5.625" customWidth="1"/>
    <col min="11786" max="11786" width="16.875" bestFit="1" customWidth="1"/>
    <col min="12033" max="12033" width="26" bestFit="1" customWidth="1"/>
    <col min="12034" max="12034" width="19.5" bestFit="1" customWidth="1"/>
    <col min="12035" max="12035" width="68.625" bestFit="1" customWidth="1"/>
    <col min="12036" max="12036" width="8.75" bestFit="1" customWidth="1"/>
    <col min="12037" max="12038" width="10.5" bestFit="1" customWidth="1"/>
    <col min="12039" max="12039" width="5.625" customWidth="1"/>
    <col min="12040" max="12040" width="11.625" bestFit="1" customWidth="1"/>
    <col min="12041" max="12041" width="5.625" customWidth="1"/>
    <col min="12042" max="12042" width="16.875" bestFit="1" customWidth="1"/>
    <col min="12289" max="12289" width="26" bestFit="1" customWidth="1"/>
    <col min="12290" max="12290" width="19.5" bestFit="1" customWidth="1"/>
    <col min="12291" max="12291" width="68.625" bestFit="1" customWidth="1"/>
    <col min="12292" max="12292" width="8.75" bestFit="1" customWidth="1"/>
    <col min="12293" max="12294" width="10.5" bestFit="1" customWidth="1"/>
    <col min="12295" max="12295" width="5.625" customWidth="1"/>
    <col min="12296" max="12296" width="11.625" bestFit="1" customWidth="1"/>
    <col min="12297" max="12297" width="5.625" customWidth="1"/>
    <col min="12298" max="12298" width="16.875" bestFit="1" customWidth="1"/>
    <col min="12545" max="12545" width="26" bestFit="1" customWidth="1"/>
    <col min="12546" max="12546" width="19.5" bestFit="1" customWidth="1"/>
    <col min="12547" max="12547" width="68.625" bestFit="1" customWidth="1"/>
    <col min="12548" max="12548" width="8.75" bestFit="1" customWidth="1"/>
    <col min="12549" max="12550" width="10.5" bestFit="1" customWidth="1"/>
    <col min="12551" max="12551" width="5.625" customWidth="1"/>
    <col min="12552" max="12552" width="11.625" bestFit="1" customWidth="1"/>
    <col min="12553" max="12553" width="5.625" customWidth="1"/>
    <col min="12554" max="12554" width="16.875" bestFit="1" customWidth="1"/>
    <col min="12801" max="12801" width="26" bestFit="1" customWidth="1"/>
    <col min="12802" max="12802" width="19.5" bestFit="1" customWidth="1"/>
    <col min="12803" max="12803" width="68.625" bestFit="1" customWidth="1"/>
    <col min="12804" max="12804" width="8.75" bestFit="1" customWidth="1"/>
    <col min="12805" max="12806" width="10.5" bestFit="1" customWidth="1"/>
    <col min="12807" max="12807" width="5.625" customWidth="1"/>
    <col min="12808" max="12808" width="11.625" bestFit="1" customWidth="1"/>
    <col min="12809" max="12809" width="5.625" customWidth="1"/>
    <col min="12810" max="12810" width="16.875" bestFit="1" customWidth="1"/>
    <col min="13057" max="13057" width="26" bestFit="1" customWidth="1"/>
    <col min="13058" max="13058" width="19.5" bestFit="1" customWidth="1"/>
    <col min="13059" max="13059" width="68.625" bestFit="1" customWidth="1"/>
    <col min="13060" max="13060" width="8.75" bestFit="1" customWidth="1"/>
    <col min="13061" max="13062" width="10.5" bestFit="1" customWidth="1"/>
    <col min="13063" max="13063" width="5.625" customWidth="1"/>
    <col min="13064" max="13064" width="11.625" bestFit="1" customWidth="1"/>
    <col min="13065" max="13065" width="5.625" customWidth="1"/>
    <col min="13066" max="13066" width="16.875" bestFit="1" customWidth="1"/>
    <col min="13313" max="13313" width="26" bestFit="1" customWidth="1"/>
    <col min="13314" max="13314" width="19.5" bestFit="1" customWidth="1"/>
    <col min="13315" max="13315" width="68.625" bestFit="1" customWidth="1"/>
    <col min="13316" max="13316" width="8.75" bestFit="1" customWidth="1"/>
    <col min="13317" max="13318" width="10.5" bestFit="1" customWidth="1"/>
    <col min="13319" max="13319" width="5.625" customWidth="1"/>
    <col min="13320" max="13320" width="11.625" bestFit="1" customWidth="1"/>
    <col min="13321" max="13321" width="5.625" customWidth="1"/>
    <col min="13322" max="13322" width="16.875" bestFit="1" customWidth="1"/>
    <col min="13569" max="13569" width="26" bestFit="1" customWidth="1"/>
    <col min="13570" max="13570" width="19.5" bestFit="1" customWidth="1"/>
    <col min="13571" max="13571" width="68.625" bestFit="1" customWidth="1"/>
    <col min="13572" max="13572" width="8.75" bestFit="1" customWidth="1"/>
    <col min="13573" max="13574" width="10.5" bestFit="1" customWidth="1"/>
    <col min="13575" max="13575" width="5.625" customWidth="1"/>
    <col min="13576" max="13576" width="11.625" bestFit="1" customWidth="1"/>
    <col min="13577" max="13577" width="5.625" customWidth="1"/>
    <col min="13578" max="13578" width="16.875" bestFit="1" customWidth="1"/>
    <col min="13825" max="13825" width="26" bestFit="1" customWidth="1"/>
    <col min="13826" max="13826" width="19.5" bestFit="1" customWidth="1"/>
    <col min="13827" max="13827" width="68.625" bestFit="1" customWidth="1"/>
    <col min="13828" max="13828" width="8.75" bestFit="1" customWidth="1"/>
    <col min="13829" max="13830" width="10.5" bestFit="1" customWidth="1"/>
    <col min="13831" max="13831" width="5.625" customWidth="1"/>
    <col min="13832" max="13832" width="11.625" bestFit="1" customWidth="1"/>
    <col min="13833" max="13833" width="5.625" customWidth="1"/>
    <col min="13834" max="13834" width="16.875" bestFit="1" customWidth="1"/>
    <col min="14081" max="14081" width="26" bestFit="1" customWidth="1"/>
    <col min="14082" max="14082" width="19.5" bestFit="1" customWidth="1"/>
    <col min="14083" max="14083" width="68.625" bestFit="1" customWidth="1"/>
    <col min="14084" max="14084" width="8.75" bestFit="1" customWidth="1"/>
    <col min="14085" max="14086" width="10.5" bestFit="1" customWidth="1"/>
    <col min="14087" max="14087" width="5.625" customWidth="1"/>
    <col min="14088" max="14088" width="11.625" bestFit="1" customWidth="1"/>
    <col min="14089" max="14089" width="5.625" customWidth="1"/>
    <col min="14090" max="14090" width="16.875" bestFit="1" customWidth="1"/>
    <col min="14337" max="14337" width="26" bestFit="1" customWidth="1"/>
    <col min="14338" max="14338" width="19.5" bestFit="1" customWidth="1"/>
    <col min="14339" max="14339" width="68.625" bestFit="1" customWidth="1"/>
    <col min="14340" max="14340" width="8.75" bestFit="1" customWidth="1"/>
    <col min="14341" max="14342" width="10.5" bestFit="1" customWidth="1"/>
    <col min="14343" max="14343" width="5.625" customWidth="1"/>
    <col min="14344" max="14344" width="11.625" bestFit="1" customWidth="1"/>
    <col min="14345" max="14345" width="5.625" customWidth="1"/>
    <col min="14346" max="14346" width="16.875" bestFit="1" customWidth="1"/>
    <col min="14593" max="14593" width="26" bestFit="1" customWidth="1"/>
    <col min="14594" max="14594" width="19.5" bestFit="1" customWidth="1"/>
    <col min="14595" max="14595" width="68.625" bestFit="1" customWidth="1"/>
    <col min="14596" max="14596" width="8.75" bestFit="1" customWidth="1"/>
    <col min="14597" max="14598" width="10.5" bestFit="1" customWidth="1"/>
    <col min="14599" max="14599" width="5.625" customWidth="1"/>
    <col min="14600" max="14600" width="11.625" bestFit="1" customWidth="1"/>
    <col min="14601" max="14601" width="5.625" customWidth="1"/>
    <col min="14602" max="14602" width="16.875" bestFit="1" customWidth="1"/>
    <col min="14849" max="14849" width="26" bestFit="1" customWidth="1"/>
    <col min="14850" max="14850" width="19.5" bestFit="1" customWidth="1"/>
    <col min="14851" max="14851" width="68.625" bestFit="1" customWidth="1"/>
    <col min="14852" max="14852" width="8.75" bestFit="1" customWidth="1"/>
    <col min="14853" max="14854" width="10.5" bestFit="1" customWidth="1"/>
    <col min="14855" max="14855" width="5.625" customWidth="1"/>
    <col min="14856" max="14856" width="11.625" bestFit="1" customWidth="1"/>
    <col min="14857" max="14857" width="5.625" customWidth="1"/>
    <col min="14858" max="14858" width="16.875" bestFit="1" customWidth="1"/>
    <col min="15105" max="15105" width="26" bestFit="1" customWidth="1"/>
    <col min="15106" max="15106" width="19.5" bestFit="1" customWidth="1"/>
    <col min="15107" max="15107" width="68.625" bestFit="1" customWidth="1"/>
    <col min="15108" max="15108" width="8.75" bestFit="1" customWidth="1"/>
    <col min="15109" max="15110" width="10.5" bestFit="1" customWidth="1"/>
    <col min="15111" max="15111" width="5.625" customWidth="1"/>
    <col min="15112" max="15112" width="11.625" bestFit="1" customWidth="1"/>
    <col min="15113" max="15113" width="5.625" customWidth="1"/>
    <col min="15114" max="15114" width="16.875" bestFit="1" customWidth="1"/>
    <col min="15361" max="15361" width="26" bestFit="1" customWidth="1"/>
    <col min="15362" max="15362" width="19.5" bestFit="1" customWidth="1"/>
    <col min="15363" max="15363" width="68.625" bestFit="1" customWidth="1"/>
    <col min="15364" max="15364" width="8.75" bestFit="1" customWidth="1"/>
    <col min="15365" max="15366" width="10.5" bestFit="1" customWidth="1"/>
    <col min="15367" max="15367" width="5.625" customWidth="1"/>
    <col min="15368" max="15368" width="11.625" bestFit="1" customWidth="1"/>
    <col min="15369" max="15369" width="5.625" customWidth="1"/>
    <col min="15370" max="15370" width="16.875" bestFit="1" customWidth="1"/>
    <col min="15617" max="15617" width="26" bestFit="1" customWidth="1"/>
    <col min="15618" max="15618" width="19.5" bestFit="1" customWidth="1"/>
    <col min="15619" max="15619" width="68.625" bestFit="1" customWidth="1"/>
    <col min="15620" max="15620" width="8.75" bestFit="1" customWidth="1"/>
    <col min="15621" max="15622" width="10.5" bestFit="1" customWidth="1"/>
    <col min="15623" max="15623" width="5.625" customWidth="1"/>
    <col min="15624" max="15624" width="11.625" bestFit="1" customWidth="1"/>
    <col min="15625" max="15625" width="5.625" customWidth="1"/>
    <col min="15626" max="15626" width="16.875" bestFit="1" customWidth="1"/>
    <col min="15873" max="15873" width="26" bestFit="1" customWidth="1"/>
    <col min="15874" max="15874" width="19.5" bestFit="1" customWidth="1"/>
    <col min="15875" max="15875" width="68.625" bestFit="1" customWidth="1"/>
    <col min="15876" max="15876" width="8.75" bestFit="1" customWidth="1"/>
    <col min="15877" max="15878" width="10.5" bestFit="1" customWidth="1"/>
    <col min="15879" max="15879" width="5.625" customWidth="1"/>
    <col min="15880" max="15880" width="11.625" bestFit="1" customWidth="1"/>
    <col min="15881" max="15881" width="5.625" customWidth="1"/>
    <col min="15882" max="15882" width="16.875" bestFit="1" customWidth="1"/>
    <col min="16129" max="16129" width="26" bestFit="1" customWidth="1"/>
    <col min="16130" max="16130" width="19.5" bestFit="1" customWidth="1"/>
    <col min="16131" max="16131" width="68.625" bestFit="1" customWidth="1"/>
    <col min="16132" max="16132" width="8.75" bestFit="1" customWidth="1"/>
    <col min="16133" max="16134" width="10.5" bestFit="1" customWidth="1"/>
    <col min="16135" max="16135" width="5.625" customWidth="1"/>
    <col min="16136" max="16136" width="11.625" bestFit="1" customWidth="1"/>
    <col min="16137" max="16137" width="5.625" customWidth="1"/>
    <col min="16138" max="16138" width="16.875" bestFit="1" customWidth="1"/>
  </cols>
  <sheetData>
    <row r="1" spans="1:19" ht="35.1" customHeight="1">
      <c r="A1" s="53" t="s">
        <v>0</v>
      </c>
      <c r="B1" s="54" t="s">
        <v>1</v>
      </c>
      <c r="C1" s="54" t="s">
        <v>2</v>
      </c>
      <c r="D1" s="55" t="s">
        <v>3</v>
      </c>
      <c r="E1" s="54" t="s">
        <v>4</v>
      </c>
      <c r="F1" s="54" t="s">
        <v>5</v>
      </c>
      <c r="G1" s="54" t="s">
        <v>6</v>
      </c>
      <c r="H1" s="54" t="s">
        <v>7</v>
      </c>
      <c r="I1" s="54" t="s">
        <v>8</v>
      </c>
      <c r="J1" s="56" t="s">
        <v>9</v>
      </c>
      <c r="K1" s="1"/>
      <c r="L1" s="1" t="s">
        <v>10</v>
      </c>
      <c r="M1" s="1" t="s">
        <v>11</v>
      </c>
      <c r="N1" s="1" t="s">
        <v>12</v>
      </c>
      <c r="O1" s="1" t="s">
        <v>13</v>
      </c>
    </row>
    <row r="2" spans="1:19" s="7" customFormat="1" ht="24.95" customHeight="1">
      <c r="A2" s="2" t="s">
        <v>104</v>
      </c>
      <c r="B2" s="3"/>
      <c r="C2" s="3"/>
      <c r="D2" s="4"/>
      <c r="E2" s="3"/>
      <c r="F2" s="3"/>
      <c r="G2" s="3"/>
      <c r="H2" s="3"/>
      <c r="I2" s="3"/>
      <c r="J2" s="5"/>
      <c r="K2" s="6"/>
      <c r="L2" s="6"/>
      <c r="M2" s="6"/>
      <c r="N2" s="6"/>
      <c r="O2" s="6"/>
      <c r="P2" s="6"/>
    </row>
    <row r="3" spans="1:19" s="7" customFormat="1" ht="20.100000000000001" customHeight="1">
      <c r="A3" s="8" t="s">
        <v>82</v>
      </c>
      <c r="B3" s="9"/>
      <c r="C3" s="9"/>
      <c r="D3" s="10"/>
      <c r="E3" s="9"/>
      <c r="F3" s="9"/>
      <c r="G3" s="9"/>
      <c r="H3" s="9"/>
      <c r="I3" s="9"/>
      <c r="J3" s="11"/>
      <c r="K3" s="83"/>
      <c r="L3" s="1" t="s">
        <v>10</v>
      </c>
      <c r="M3" s="1" t="s">
        <v>11</v>
      </c>
      <c r="N3" s="1" t="s">
        <v>12</v>
      </c>
      <c r="O3" s="1" t="s">
        <v>76</v>
      </c>
      <c r="P3" s="87" t="s">
        <v>75</v>
      </c>
      <c r="Q3" s="87" t="s">
        <v>74</v>
      </c>
    </row>
    <row r="4" spans="1:19" s="20" customFormat="1" ht="18" customHeight="1">
      <c r="A4" s="21" t="s">
        <v>98</v>
      </c>
      <c r="B4" s="125" t="s">
        <v>100</v>
      </c>
      <c r="C4" s="14" t="str">
        <f>" "&amp;E4&amp;"ea (스크류파일 개수) "</f>
        <v xml:space="preserve"> 70ea (스크류파일 개수) </v>
      </c>
      <c r="D4" s="28">
        <v>1</v>
      </c>
      <c r="E4" s="22">
        <v>70</v>
      </c>
      <c r="F4" s="39">
        <f>D4*E4</f>
        <v>70</v>
      </c>
      <c r="G4" s="16">
        <v>1</v>
      </c>
      <c r="H4" s="36">
        <f>TRUNC(F4*G4,2)</f>
        <v>70</v>
      </c>
      <c r="I4" s="24" t="s">
        <v>18</v>
      </c>
      <c r="J4" s="19"/>
      <c r="K4" s="87" t="s">
        <v>65</v>
      </c>
      <c r="L4" s="87">
        <v>0.3</v>
      </c>
      <c r="M4" s="87">
        <v>0.3</v>
      </c>
      <c r="N4" s="87">
        <v>0.3</v>
      </c>
      <c r="O4" s="87">
        <v>88</v>
      </c>
      <c r="P4" s="87">
        <f>101+6</f>
        <v>107</v>
      </c>
      <c r="Q4" s="87">
        <f>O4+P4</f>
        <v>195</v>
      </c>
      <c r="R4" s="83"/>
      <c r="S4" s="83"/>
    </row>
    <row r="5" spans="1:19" s="20" customFormat="1" ht="18" customHeight="1">
      <c r="A5" s="21"/>
      <c r="B5" s="27"/>
      <c r="C5" s="14"/>
      <c r="D5" s="28"/>
      <c r="E5" s="22"/>
      <c r="F5" s="23"/>
      <c r="G5" s="23"/>
      <c r="H5" s="36"/>
      <c r="I5" s="24"/>
      <c r="J5" s="19"/>
      <c r="K5" s="87" t="s">
        <v>14</v>
      </c>
      <c r="L5" s="87">
        <v>0.32</v>
      </c>
      <c r="M5" s="87">
        <v>0.32</v>
      </c>
      <c r="N5" s="87">
        <v>0.2</v>
      </c>
      <c r="O5" s="87">
        <f>O4</f>
        <v>88</v>
      </c>
      <c r="P5" s="87">
        <f>P4</f>
        <v>107</v>
      </c>
      <c r="Q5" s="87"/>
      <c r="R5" s="83"/>
      <c r="S5" s="83"/>
    </row>
    <row r="6" spans="1:19" s="20" customFormat="1" ht="18" customHeight="1">
      <c r="A6" s="21" t="s">
        <v>99</v>
      </c>
      <c r="B6" s="27" t="str">
        <f>B4</f>
        <v>Φ76x1200x3.65T</v>
      </c>
      <c r="C6" s="14" t="str">
        <f>" "&amp;E6&amp;"ea (스크류파일 설치개수) "</f>
        <v xml:space="preserve"> 70ea (스크류파일 설치개수) </v>
      </c>
      <c r="D6" s="28">
        <v>1</v>
      </c>
      <c r="E6" s="22">
        <f>$F$4</f>
        <v>70</v>
      </c>
      <c r="F6" s="39">
        <f>D6*E6</f>
        <v>70</v>
      </c>
      <c r="G6" s="16">
        <v>1</v>
      </c>
      <c r="H6" s="36">
        <f>TRUNC(F6*G6,2)</f>
        <v>70</v>
      </c>
      <c r="I6" s="24" t="s">
        <v>18</v>
      </c>
      <c r="J6" s="19"/>
      <c r="K6" s="87"/>
      <c r="L6" s="87"/>
      <c r="M6" s="87"/>
      <c r="N6" s="87"/>
      <c r="O6" s="87"/>
      <c r="P6" s="87"/>
      <c r="Q6" s="87"/>
      <c r="R6" s="83"/>
      <c r="S6" s="83"/>
    </row>
    <row r="7" spans="1:19" s="20" customFormat="1" ht="18" customHeight="1">
      <c r="A7" s="21"/>
      <c r="B7" s="27"/>
      <c r="C7" s="14"/>
      <c r="D7" s="28"/>
      <c r="E7" s="26"/>
      <c r="F7" s="23"/>
      <c r="G7" s="23"/>
      <c r="H7" s="29"/>
      <c r="I7" s="24"/>
      <c r="J7" s="19"/>
    </row>
    <row r="8" spans="1:19" s="20" customFormat="1" ht="18" customHeight="1">
      <c r="A8" s="21" t="s">
        <v>43</v>
      </c>
      <c r="B8" s="27" t="s">
        <v>44</v>
      </c>
      <c r="C8" s="14"/>
      <c r="D8" s="28"/>
      <c r="E8" s="26"/>
      <c r="F8" s="23"/>
      <c r="G8" s="23"/>
      <c r="H8" s="29"/>
      <c r="I8" s="24"/>
      <c r="J8" s="19"/>
    </row>
    <row r="9" spans="1:19" s="20" customFormat="1" ht="18" customHeight="1">
      <c r="A9" s="21"/>
      <c r="B9" s="27" t="s">
        <v>45</v>
      </c>
      <c r="C9" s="14" t="str">
        <f>""&amp;D9&amp;"m(동바리 평균길이)  * "&amp;E9&amp;"ea "</f>
        <v xml:space="preserve">0.8m(동바리 평균길이)  * 70ea </v>
      </c>
      <c r="D9" s="28">
        <v>0.8</v>
      </c>
      <c r="E9" s="86">
        <f>E4</f>
        <v>70</v>
      </c>
      <c r="F9" s="17">
        <f>D9*E9</f>
        <v>56</v>
      </c>
      <c r="G9" s="23"/>
      <c r="H9" s="29"/>
      <c r="I9" s="24"/>
      <c r="J9" s="19"/>
    </row>
    <row r="10" spans="1:19" s="20" customFormat="1" ht="18" customHeight="1">
      <c r="A10" s="30"/>
      <c r="B10" s="76" t="s">
        <v>72</v>
      </c>
      <c r="C10" s="14" t="str">
        <f>""&amp;D10&amp;"m  * "&amp;E10&amp;"ea "</f>
        <v xml:space="preserve">123.58m  * 1ea </v>
      </c>
      <c r="D10" s="28">
        <v>123.58</v>
      </c>
      <c r="E10" s="22">
        <v>1</v>
      </c>
      <c r="F10" s="17">
        <f>D10*E10</f>
        <v>123.58</v>
      </c>
      <c r="G10" s="23"/>
      <c r="H10" s="29"/>
      <c r="I10" s="24"/>
      <c r="J10" s="19"/>
    </row>
    <row r="11" spans="1:19" s="20" customFormat="1" ht="18" customHeight="1">
      <c r="A11" s="30"/>
      <c r="B11" s="76"/>
      <c r="C11" s="14" t="str">
        <f>""&amp;D11&amp;"m  * "&amp;E11&amp;"ea "</f>
        <v xml:space="preserve">1.34m  * 33ea </v>
      </c>
      <c r="D11" s="28">
        <v>1.34</v>
      </c>
      <c r="E11" s="22">
        <v>33</v>
      </c>
      <c r="F11" s="17">
        <f>D11*E11</f>
        <v>44.220000000000006</v>
      </c>
      <c r="G11" s="23"/>
      <c r="H11" s="29"/>
      <c r="I11" s="24"/>
      <c r="J11" s="19"/>
    </row>
    <row r="12" spans="1:19" s="20" customFormat="1" ht="18" customHeight="1">
      <c r="A12" s="12"/>
      <c r="B12" s="44" t="s">
        <v>16</v>
      </c>
      <c r="C12" s="33"/>
      <c r="D12" s="15"/>
      <c r="E12" s="110"/>
      <c r="F12" s="40">
        <f>SUM(F9:F11)</f>
        <v>223.79999999999998</v>
      </c>
      <c r="G12" s="40">
        <v>1.05</v>
      </c>
      <c r="H12" s="50">
        <f>TRUNC(F12*G12,2)</f>
        <v>234.99</v>
      </c>
      <c r="I12" s="37" t="s">
        <v>25</v>
      </c>
      <c r="J12" s="19"/>
    </row>
    <row r="13" spans="1:19" s="20" customFormat="1" ht="18" customHeight="1">
      <c r="A13" s="12"/>
      <c r="B13" s="44"/>
      <c r="C13" s="33"/>
      <c r="D13" s="15"/>
      <c r="E13" s="110"/>
      <c r="F13" s="40"/>
      <c r="G13" s="40"/>
      <c r="H13" s="50"/>
      <c r="I13" s="37"/>
      <c r="J13" s="19"/>
    </row>
    <row r="14" spans="1:19" s="20" customFormat="1" ht="18" customHeight="1">
      <c r="A14" s="21" t="s">
        <v>46</v>
      </c>
      <c r="B14" s="13" t="s">
        <v>26</v>
      </c>
      <c r="C14" s="14"/>
      <c r="D14" s="28"/>
      <c r="E14" s="26"/>
      <c r="F14" s="23"/>
      <c r="G14" s="23"/>
      <c r="H14" s="18"/>
      <c r="I14" s="24"/>
      <c r="J14" s="19"/>
    </row>
    <row r="15" spans="1:19" s="20" customFormat="1" ht="18" customHeight="1">
      <c r="A15" s="30" t="str">
        <f>A8</f>
        <v>아연도 각관</v>
      </c>
      <c r="B15" s="13" t="str">
        <f>B8</f>
        <v>100 x 100 x 2.3T</v>
      </c>
      <c r="C15" s="14" t="str">
        <f>""&amp;D15&amp;"m (각관 정미량) * "&amp;E15&amp;"kg/m(단위중량) "</f>
        <v xml:space="preserve">223.8m (각관 정미량) * 6.95kg/m(단위중량) </v>
      </c>
      <c r="D15" s="25">
        <f>F12</f>
        <v>223.79999999999998</v>
      </c>
      <c r="E15" s="25">
        <v>6.95</v>
      </c>
      <c r="F15" s="16">
        <f>TRUNC(D15*E15,2)</f>
        <v>1555.41</v>
      </c>
      <c r="G15" s="23"/>
      <c r="H15" s="18"/>
      <c r="I15" s="24"/>
      <c r="J15" s="19"/>
    </row>
    <row r="16" spans="1:19" s="20" customFormat="1" ht="18" customHeight="1">
      <c r="A16" s="30"/>
      <c r="B16" s="27"/>
      <c r="C16" s="14" t="str">
        <f>""&amp;D16&amp;"kg (각관 무게) ÷ "&amp;E16&amp;"(단위변환) "</f>
        <v xml:space="preserve">1555.41kg (각관 무게) ÷ 1000(단위변환) </v>
      </c>
      <c r="D16" s="25">
        <f>F15</f>
        <v>1555.41</v>
      </c>
      <c r="E16" s="38">
        <v>1000</v>
      </c>
      <c r="F16" s="16">
        <f>D16/E16</f>
        <v>1.5554100000000002</v>
      </c>
      <c r="G16" s="40">
        <v>1</v>
      </c>
      <c r="H16" s="18">
        <f>TRUNC(F16*G16,2)</f>
        <v>1.55</v>
      </c>
      <c r="I16" s="24" t="s">
        <v>23</v>
      </c>
      <c r="J16" s="19"/>
    </row>
    <row r="17" spans="1:17" s="20" customFormat="1" ht="18" customHeight="1">
      <c r="A17" s="21"/>
      <c r="B17" s="35" t="s">
        <v>16</v>
      </c>
      <c r="C17" s="14"/>
      <c r="D17" s="28"/>
      <c r="E17" s="26"/>
      <c r="F17" s="23"/>
      <c r="G17" s="40"/>
      <c r="H17" s="18"/>
      <c r="I17" s="24"/>
      <c r="J17" s="19"/>
    </row>
    <row r="18" spans="1:17" s="7" customFormat="1" ht="20.100000000000001" customHeight="1">
      <c r="A18" s="45" t="s">
        <v>83</v>
      </c>
      <c r="B18" s="46"/>
      <c r="C18" s="46"/>
      <c r="D18" s="47"/>
      <c r="E18" s="46"/>
      <c r="F18" s="46"/>
      <c r="G18" s="46"/>
      <c r="H18" s="46"/>
      <c r="I18" s="46"/>
      <c r="J18" s="48"/>
      <c r="K18" s="83"/>
      <c r="L18" s="1" t="s">
        <v>10</v>
      </c>
      <c r="M18" s="1" t="s">
        <v>11</v>
      </c>
      <c r="N18" s="1" t="s">
        <v>12</v>
      </c>
      <c r="O18" s="1" t="s">
        <v>76</v>
      </c>
      <c r="P18" s="87" t="s">
        <v>75</v>
      </c>
      <c r="Q18" s="87" t="s">
        <v>74</v>
      </c>
    </row>
    <row r="19" spans="1:17" s="20" customFormat="1" ht="18" customHeight="1">
      <c r="A19" s="12" t="s">
        <v>79</v>
      </c>
      <c r="B19" s="13" t="s">
        <v>47</v>
      </c>
      <c r="C19" s="33"/>
      <c r="D19" s="49"/>
      <c r="E19" s="49"/>
      <c r="F19" s="40"/>
      <c r="G19" s="43"/>
      <c r="H19" s="50"/>
      <c r="I19" s="37"/>
      <c r="J19" s="19"/>
    </row>
    <row r="20" spans="1:17" s="20" customFormat="1" ht="18" customHeight="1">
      <c r="A20" s="12"/>
      <c r="B20" s="13" t="s">
        <v>114</v>
      </c>
      <c r="C20" s="14" t="str">
        <f>""&amp;D20&amp;"m  * "&amp;E20&amp;"ea "</f>
        <v xml:space="preserve">60.61m  * 5ea </v>
      </c>
      <c r="D20" s="15">
        <v>60.61</v>
      </c>
      <c r="E20" s="109">
        <v>5</v>
      </c>
      <c r="F20" s="43">
        <f t="shared" ref="F20:F21" si="0">D20*E20</f>
        <v>303.05</v>
      </c>
      <c r="G20" s="41"/>
      <c r="H20" s="42"/>
      <c r="I20" s="37"/>
      <c r="J20" s="19"/>
      <c r="K20" s="74" t="e">
        <f>F20+F21+#REF!+#REF!+#REF!+#REF!</f>
        <v>#REF!</v>
      </c>
    </row>
    <row r="21" spans="1:17" s="20" customFormat="1" ht="18" customHeight="1">
      <c r="A21" s="12"/>
      <c r="B21" s="13"/>
      <c r="C21" s="14" t="str">
        <f>""&amp;D21&amp;"m  * "&amp;E21&amp;"ea "</f>
        <v xml:space="preserve">1.4m  * 8ea </v>
      </c>
      <c r="D21" s="15">
        <v>1.4</v>
      </c>
      <c r="E21" s="109">
        <v>8</v>
      </c>
      <c r="F21" s="43">
        <f t="shared" si="0"/>
        <v>11.2</v>
      </c>
      <c r="G21" s="41"/>
      <c r="H21" s="42"/>
      <c r="I21" s="37"/>
      <c r="J21" s="19"/>
    </row>
    <row r="22" spans="1:17" s="20" customFormat="1" ht="18" customHeight="1">
      <c r="A22" s="21"/>
      <c r="B22" s="35" t="s">
        <v>16</v>
      </c>
      <c r="C22" s="14"/>
      <c r="D22" s="28"/>
      <c r="E22" s="26"/>
      <c r="F22" s="16">
        <f>SUM(F20:F21)</f>
        <v>314.25</v>
      </c>
      <c r="G22" s="16">
        <v>1.05</v>
      </c>
      <c r="H22" s="18">
        <f>TRUNC(F22*G22,2)</f>
        <v>329.96</v>
      </c>
      <c r="I22" s="24" t="s">
        <v>25</v>
      </c>
      <c r="J22" s="19"/>
    </row>
    <row r="23" spans="1:17" s="20" customFormat="1" ht="18" customHeight="1">
      <c r="A23" s="21"/>
      <c r="B23" s="27"/>
      <c r="C23" s="14"/>
      <c r="D23" s="28"/>
      <c r="E23" s="26"/>
      <c r="F23" s="23"/>
      <c r="G23" s="23"/>
      <c r="H23" s="29"/>
      <c r="I23" s="24"/>
      <c r="J23" s="19"/>
    </row>
    <row r="24" spans="1:17" s="20" customFormat="1" ht="18" customHeight="1">
      <c r="A24" s="21" t="s">
        <v>46</v>
      </c>
      <c r="B24" s="13" t="s">
        <v>26</v>
      </c>
      <c r="C24" s="14"/>
      <c r="D24" s="28"/>
      <c r="E24" s="26"/>
      <c r="F24" s="23"/>
      <c r="G24" s="23"/>
      <c r="H24" s="18"/>
      <c r="I24" s="24"/>
      <c r="J24" s="19"/>
    </row>
    <row r="25" spans="1:17" s="20" customFormat="1" ht="18" customHeight="1">
      <c r="A25" s="30" t="str">
        <f>A19</f>
        <v>아연도 각관</v>
      </c>
      <c r="B25" s="13" t="str">
        <f>B19</f>
        <v>50 x 50 x 2.3T</v>
      </c>
      <c r="C25" s="14" t="str">
        <f>""&amp;D25&amp;"m (각관 정미량) * "&amp;E25&amp;"kg/m(단위중량) "</f>
        <v xml:space="preserve">314.25m (각관 정미량) * 3.34kg/m(단위중량) </v>
      </c>
      <c r="D25" s="25">
        <f>F22</f>
        <v>314.25</v>
      </c>
      <c r="E25" s="25">
        <v>3.34</v>
      </c>
      <c r="F25" s="16">
        <f>TRUNC(D25*E25,2)</f>
        <v>1049.5899999999999</v>
      </c>
      <c r="G25" s="23"/>
      <c r="H25" s="18"/>
      <c r="I25" s="24"/>
      <c r="J25" s="19"/>
    </row>
    <row r="26" spans="1:17" s="20" customFormat="1" ht="18" customHeight="1">
      <c r="A26" s="30"/>
      <c r="B26" s="27"/>
      <c r="C26" s="14" t="str">
        <f>""&amp;D26&amp;"kg (각관 무게) ÷ "&amp;E26&amp;"(단위변환) "</f>
        <v xml:space="preserve">1049.59kg (각관 무게) ÷ 1000(단위변환) </v>
      </c>
      <c r="D26" s="25">
        <f>F25</f>
        <v>1049.5899999999999</v>
      </c>
      <c r="E26" s="38">
        <v>1000</v>
      </c>
      <c r="F26" s="16">
        <f>D26/E26</f>
        <v>1.04959</v>
      </c>
      <c r="G26" s="40">
        <v>1</v>
      </c>
      <c r="H26" s="18">
        <f>TRUNC(F26*G26,2)</f>
        <v>1.04</v>
      </c>
      <c r="I26" s="24" t="s">
        <v>23</v>
      </c>
      <c r="J26" s="19"/>
    </row>
    <row r="27" spans="1:17" s="20" customFormat="1" ht="18" customHeight="1">
      <c r="A27" s="21"/>
      <c r="B27" s="35" t="s">
        <v>16</v>
      </c>
      <c r="C27" s="14"/>
      <c r="D27" s="28"/>
      <c r="E27" s="26"/>
      <c r="F27" s="23"/>
      <c r="G27" s="40"/>
      <c r="H27" s="18"/>
      <c r="I27" s="24"/>
      <c r="J27" s="19"/>
    </row>
    <row r="28" spans="1:17" s="20" customFormat="1" ht="18" customHeight="1">
      <c r="A28" s="21"/>
      <c r="B28" s="13"/>
      <c r="C28" s="14"/>
      <c r="D28" s="28"/>
      <c r="E28" s="26"/>
      <c r="F28" s="23"/>
      <c r="G28" s="23"/>
      <c r="H28" s="18"/>
      <c r="I28" s="24"/>
      <c r="J28" s="19"/>
    </row>
    <row r="29" spans="1:17" s="20" customFormat="1" ht="18" customHeight="1">
      <c r="A29" s="12" t="s">
        <v>93</v>
      </c>
      <c r="B29" s="13" t="s">
        <v>94</v>
      </c>
      <c r="C29" s="33"/>
      <c r="D29" s="49"/>
      <c r="E29" s="49"/>
      <c r="F29" s="40"/>
      <c r="G29" s="43"/>
      <c r="H29" s="50"/>
      <c r="I29" s="37"/>
      <c r="J29" s="19"/>
    </row>
    <row r="30" spans="1:17" s="20" customFormat="1" ht="18" customHeight="1">
      <c r="A30" s="21"/>
      <c r="B30" s="27" t="s">
        <v>95</v>
      </c>
      <c r="C30" s="14" t="str">
        <f>""&amp;D30&amp;"m  * "&amp;E30&amp;"m "</f>
        <v xml:space="preserve">60.61m  * 1.5m </v>
      </c>
      <c r="D30" s="57">
        <v>60.61</v>
      </c>
      <c r="E30" s="57">
        <v>1.5</v>
      </c>
      <c r="F30" s="40">
        <f>TRUNC(D30*E30,2)</f>
        <v>90.91</v>
      </c>
      <c r="G30" s="17"/>
      <c r="H30" s="18"/>
      <c r="I30" s="24"/>
      <c r="J30" s="19"/>
    </row>
    <row r="31" spans="1:17" s="20" customFormat="1" ht="18" customHeight="1">
      <c r="A31" s="21"/>
      <c r="B31" s="27" t="s">
        <v>96</v>
      </c>
      <c r="C31" s="14" t="str">
        <f>""&amp;D31&amp;"m  * "&amp;E31&amp;"m "</f>
        <v xml:space="preserve">121.22m  * 0.24m </v>
      </c>
      <c r="D31" s="57">
        <f>D30*2</f>
        <v>121.22</v>
      </c>
      <c r="E31" s="91">
        <v>0.24</v>
      </c>
      <c r="F31" s="40">
        <f>TRUNC(D31*E31,2)</f>
        <v>29.09</v>
      </c>
      <c r="G31" s="17"/>
      <c r="H31" s="18"/>
      <c r="I31" s="24"/>
      <c r="J31" s="19"/>
    </row>
    <row r="32" spans="1:17" s="20" customFormat="1" ht="18" customHeight="1">
      <c r="A32" s="21"/>
      <c r="B32" s="35" t="s">
        <v>16</v>
      </c>
      <c r="C32" s="14"/>
      <c r="D32" s="57"/>
      <c r="E32" s="57"/>
      <c r="F32" s="16">
        <f>SUM(F30:F31)</f>
        <v>120</v>
      </c>
      <c r="G32" s="43">
        <v>1.1000000000000001</v>
      </c>
      <c r="H32" s="50">
        <f>F32*G32</f>
        <v>132</v>
      </c>
      <c r="I32" s="37" t="s">
        <v>20</v>
      </c>
      <c r="J32" s="19"/>
    </row>
    <row r="33" spans="1:10" s="20" customFormat="1" ht="18" customHeight="1">
      <c r="A33" s="21"/>
      <c r="B33" s="13"/>
      <c r="C33" s="14"/>
      <c r="D33" s="28"/>
      <c r="E33" s="26"/>
      <c r="F33" s="23"/>
      <c r="G33" s="23"/>
      <c r="H33" s="18"/>
      <c r="I33" s="24"/>
      <c r="J33" s="19"/>
    </row>
    <row r="34" spans="1:10" ht="18" customHeight="1">
      <c r="A34" s="21" t="s">
        <v>30</v>
      </c>
      <c r="B34" s="35"/>
      <c r="C34" s="14"/>
      <c r="D34" s="28"/>
      <c r="E34" s="28"/>
      <c r="F34" s="23"/>
      <c r="G34" s="23"/>
      <c r="H34" s="29"/>
      <c r="I34" s="24"/>
      <c r="J34" s="19"/>
    </row>
    <row r="35" spans="1:10" ht="18" customHeight="1">
      <c r="A35" s="21"/>
      <c r="B35" s="27" t="s">
        <v>31</v>
      </c>
      <c r="C35" s="14" t="str">
        <f>""&amp;E35&amp;"㎡"</f>
        <v>120㎡</v>
      </c>
      <c r="D35" s="28"/>
      <c r="E35" s="22">
        <f>E47</f>
        <v>120</v>
      </c>
      <c r="F35" s="23">
        <f>E35</f>
        <v>120</v>
      </c>
      <c r="G35" s="23"/>
      <c r="H35" s="29"/>
      <c r="I35" s="24"/>
      <c r="J35" s="19"/>
    </row>
    <row r="36" spans="1:10" ht="18" customHeight="1">
      <c r="A36" s="21"/>
      <c r="B36" s="35" t="s">
        <v>16</v>
      </c>
      <c r="C36" s="14"/>
      <c r="D36" s="28"/>
      <c r="E36" s="28"/>
      <c r="F36" s="23">
        <f>E35</f>
        <v>120</v>
      </c>
      <c r="G36" s="23"/>
      <c r="H36" s="29">
        <f>F36</f>
        <v>120</v>
      </c>
      <c r="I36" s="24" t="s">
        <v>20</v>
      </c>
      <c r="J36" s="19"/>
    </row>
    <row r="37" spans="1:10" ht="18" customHeight="1">
      <c r="A37" s="21"/>
      <c r="B37" s="35"/>
      <c r="C37" s="14"/>
      <c r="D37" s="28"/>
      <c r="E37" s="28"/>
      <c r="F37" s="23"/>
      <c r="G37" s="23"/>
      <c r="H37" s="29"/>
      <c r="I37" s="24"/>
      <c r="J37" s="19"/>
    </row>
    <row r="38" spans="1:10" ht="18" customHeight="1">
      <c r="A38" s="21" t="s">
        <v>32</v>
      </c>
      <c r="B38" s="27" t="s">
        <v>101</v>
      </c>
      <c r="C38" s="14"/>
      <c r="D38" s="28"/>
      <c r="E38" s="28"/>
      <c r="F38" s="39"/>
      <c r="G38" s="23"/>
      <c r="H38" s="29"/>
      <c r="I38" s="24"/>
      <c r="J38" s="19"/>
    </row>
    <row r="39" spans="1:10" ht="18" customHeight="1">
      <c r="A39" s="21"/>
      <c r="B39" s="35"/>
      <c r="C39" s="14" t="str">
        <f>""&amp;D39&amp;"㎡ * "&amp;E39&amp;"개 (면적당 사용되는 클립갯수)"</f>
        <v>90.91㎡ * 28개 (면적당 사용되는 클립갯수)</v>
      </c>
      <c r="D39" s="26">
        <f>F30</f>
        <v>90.91</v>
      </c>
      <c r="E39" s="28">
        <v>28</v>
      </c>
      <c r="F39" s="39">
        <f>ROUNDUP(D39*E39,0)</f>
        <v>2546</v>
      </c>
      <c r="G39" s="16">
        <v>1.05</v>
      </c>
      <c r="H39" s="36">
        <f>ROUNDUP(F39*G39,0)</f>
        <v>2674</v>
      </c>
      <c r="I39" s="24" t="s">
        <v>34</v>
      </c>
      <c r="J39" s="19"/>
    </row>
    <row r="40" spans="1:10" ht="18" customHeight="1">
      <c r="A40" s="21"/>
      <c r="B40" s="35"/>
      <c r="C40" s="14"/>
      <c r="D40" s="26"/>
      <c r="E40" s="28"/>
      <c r="F40" s="39"/>
      <c r="G40" s="23"/>
      <c r="H40" s="36"/>
      <c r="I40" s="24"/>
      <c r="J40" s="19"/>
    </row>
    <row r="41" spans="1:10" ht="18" customHeight="1">
      <c r="A41" s="12" t="s">
        <v>35</v>
      </c>
      <c r="B41" s="51" t="s">
        <v>36</v>
      </c>
      <c r="C41" s="14"/>
      <c r="D41" s="38"/>
      <c r="E41" s="28"/>
      <c r="F41" s="23"/>
      <c r="G41" s="23"/>
      <c r="H41" s="29"/>
      <c r="I41" s="24"/>
      <c r="J41" s="19"/>
    </row>
    <row r="42" spans="1:10" s="20" customFormat="1" ht="18" customHeight="1">
      <c r="A42" s="21"/>
      <c r="B42" s="27" t="s">
        <v>37</v>
      </c>
      <c r="C42" s="14" t="str">
        <f>""&amp;D42&amp;"개(클립갯수) * "&amp;E42&amp;"개 (나사갯수)"</f>
        <v>2546개(클립갯수) * 2개 (나사갯수)</v>
      </c>
      <c r="D42" s="38">
        <f>F39</f>
        <v>2546</v>
      </c>
      <c r="E42" s="38">
        <v>2</v>
      </c>
      <c r="F42" s="39">
        <f>ROUNDUP(D42*E42,0)</f>
        <v>5092</v>
      </c>
      <c r="G42" s="16">
        <v>1.05</v>
      </c>
      <c r="H42" s="36">
        <f>ROUNDUP(F42*G42,0)</f>
        <v>5347</v>
      </c>
      <c r="I42" s="24" t="s">
        <v>34</v>
      </c>
      <c r="J42" s="19"/>
    </row>
    <row r="43" spans="1:10" s="20" customFormat="1" ht="18" customHeight="1">
      <c r="A43" s="21"/>
      <c r="B43" s="27"/>
      <c r="C43" s="14"/>
      <c r="D43" s="26"/>
      <c r="E43" s="28"/>
      <c r="F43" s="39"/>
      <c r="G43" s="39"/>
      <c r="H43" s="36"/>
      <c r="I43" s="24"/>
      <c r="J43" s="19"/>
    </row>
    <row r="44" spans="1:10" s="20" customFormat="1" ht="18" customHeight="1">
      <c r="A44" s="21" t="s">
        <v>38</v>
      </c>
      <c r="B44" s="27" t="s">
        <v>39</v>
      </c>
      <c r="C44" s="14" t="str">
        <f>""&amp;D44&amp;"㎡(데크면적) * "&amp;E44&amp;"개 (나사갯수)"</f>
        <v>29.09㎡(데크면적) * 60개 (나사갯수)</v>
      </c>
      <c r="D44" s="22">
        <f>F31</f>
        <v>29.09</v>
      </c>
      <c r="E44" s="22">
        <v>60</v>
      </c>
      <c r="F44" s="17">
        <f>TRUNC(D44*E44,2)</f>
        <v>1745.4</v>
      </c>
      <c r="G44" s="16">
        <v>1.05</v>
      </c>
      <c r="H44" s="36">
        <f>ROUNDUP(F44*G44,0)</f>
        <v>1833</v>
      </c>
      <c r="I44" s="24" t="s">
        <v>34</v>
      </c>
      <c r="J44" s="19"/>
    </row>
    <row r="45" spans="1:10" s="20" customFormat="1" ht="18" customHeight="1">
      <c r="A45" s="21"/>
      <c r="B45" s="13"/>
      <c r="C45" s="14"/>
      <c r="D45" s="28"/>
      <c r="E45" s="26"/>
      <c r="F45" s="23"/>
      <c r="G45" s="23"/>
      <c r="H45" s="18"/>
      <c r="I45" s="24"/>
      <c r="J45" s="19"/>
    </row>
    <row r="46" spans="1:10" ht="18" customHeight="1">
      <c r="A46" s="12" t="s">
        <v>29</v>
      </c>
      <c r="B46" s="13" t="s">
        <v>24</v>
      </c>
      <c r="C46" s="33"/>
      <c r="D46" s="15"/>
      <c r="E46" s="15"/>
      <c r="F46" s="41"/>
      <c r="G46" s="41"/>
      <c r="H46" s="42"/>
      <c r="I46" s="37"/>
      <c r="J46" s="19"/>
    </row>
    <row r="47" spans="1:10">
      <c r="A47" s="21"/>
      <c r="B47" s="27" t="s">
        <v>109</v>
      </c>
      <c r="C47" s="14" t="str">
        <f>""&amp;D47&amp;"면 * "&amp;E47&amp;"㎡"</f>
        <v>2면 * 120㎡</v>
      </c>
      <c r="D47" s="32">
        <v>2</v>
      </c>
      <c r="E47" s="25">
        <f>F32</f>
        <v>120</v>
      </c>
      <c r="F47" s="16">
        <f>D47*E47</f>
        <v>240</v>
      </c>
      <c r="G47" s="23"/>
      <c r="H47" s="29"/>
      <c r="I47" s="24"/>
      <c r="J47" s="19"/>
    </row>
    <row r="48" spans="1:10" ht="18" customHeight="1">
      <c r="A48" s="21"/>
      <c r="B48" s="35" t="s">
        <v>16</v>
      </c>
      <c r="C48" s="14"/>
      <c r="D48" s="28"/>
      <c r="E48" s="28"/>
      <c r="F48" s="16">
        <f>SUM(F47:F47)</f>
        <v>240</v>
      </c>
      <c r="G48" s="23"/>
      <c r="H48" s="18">
        <f>F48:F48</f>
        <v>240</v>
      </c>
      <c r="I48" s="24" t="s">
        <v>20</v>
      </c>
      <c r="J48" s="19"/>
    </row>
    <row r="49" spans="1:10" ht="18" customHeight="1">
      <c r="A49" s="21"/>
      <c r="B49" s="35"/>
      <c r="C49" s="14"/>
      <c r="D49" s="28"/>
      <c r="E49" s="28"/>
      <c r="F49" s="23"/>
      <c r="G49" s="23"/>
      <c r="H49" s="29"/>
      <c r="I49" s="24"/>
      <c r="J49" s="19"/>
    </row>
    <row r="50" spans="1:10" ht="18" customHeight="1">
      <c r="A50" s="45" t="s">
        <v>110</v>
      </c>
      <c r="B50" s="46"/>
      <c r="C50" s="46"/>
      <c r="D50" s="47"/>
      <c r="E50" s="46"/>
      <c r="F50" s="46"/>
      <c r="G50" s="46"/>
      <c r="H50" s="46"/>
      <c r="I50" s="46"/>
      <c r="J50" s="48"/>
    </row>
    <row r="51" spans="1:10" ht="18" customHeight="1">
      <c r="A51" s="21" t="s">
        <v>112</v>
      </c>
      <c r="B51" s="27" t="s">
        <v>111</v>
      </c>
      <c r="C51" s="14"/>
      <c r="D51" s="28"/>
      <c r="E51" s="28"/>
      <c r="F51" s="39"/>
      <c r="G51" s="17"/>
      <c r="H51" s="36"/>
      <c r="I51" s="24"/>
      <c r="J51" s="19"/>
    </row>
    <row r="52" spans="1:10" ht="18" customHeight="1">
      <c r="A52" s="30" t="str">
        <f>A8</f>
        <v>아연도 각관</v>
      </c>
      <c r="B52" s="27" t="str">
        <f>B15</f>
        <v>100 x 100 x 2.3T</v>
      </c>
      <c r="C52" s="14" t="str">
        <f>""&amp;F52&amp;"ton (각관무게) "</f>
        <v xml:space="preserve">1.6275ton (각관무게) </v>
      </c>
      <c r="D52" s="25">
        <f>H16</f>
        <v>1.55</v>
      </c>
      <c r="E52" s="25">
        <v>1.05</v>
      </c>
      <c r="F52" s="16">
        <f>D52*E52</f>
        <v>1.6275000000000002</v>
      </c>
      <c r="G52" s="17"/>
      <c r="H52" s="36"/>
      <c r="I52" s="24"/>
      <c r="J52" s="19"/>
    </row>
    <row r="53" spans="1:10" ht="18" customHeight="1">
      <c r="A53" s="30" t="str">
        <f>A19</f>
        <v>아연도 각관</v>
      </c>
      <c r="B53" s="27" t="str">
        <f>B19</f>
        <v>50 x 50 x 2.3T</v>
      </c>
      <c r="C53" s="14" t="str">
        <f>""&amp;F53&amp;"ton (각관무게) "</f>
        <v xml:space="preserve">1.092ton (각관무게) </v>
      </c>
      <c r="D53" s="25">
        <f>TRUNC(H26,3)</f>
        <v>1.04</v>
      </c>
      <c r="E53" s="25">
        <v>1.05</v>
      </c>
      <c r="F53" s="16">
        <f>D53*E53</f>
        <v>1.0920000000000001</v>
      </c>
      <c r="G53" s="17"/>
      <c r="H53" s="36"/>
      <c r="I53" s="24"/>
      <c r="J53" s="19"/>
    </row>
    <row r="54" spans="1:10" ht="18" customHeight="1">
      <c r="A54" s="30" t="str">
        <f>A4</f>
        <v>스크류파일</v>
      </c>
      <c r="B54" s="27" t="str">
        <f>B4</f>
        <v>Φ76x1200x3.65T</v>
      </c>
      <c r="C54" s="14" t="str">
        <f>""&amp;D54&amp;"(한개무게) * "&amp;E54&amp;"ea"</f>
        <v>0.015(한개무게) * 70ea</v>
      </c>
      <c r="D54" s="26">
        <v>1.4999999999999999E-2</v>
      </c>
      <c r="E54" s="25">
        <f>F4</f>
        <v>70</v>
      </c>
      <c r="F54" s="16">
        <f>D54*E54</f>
        <v>1.05</v>
      </c>
      <c r="G54" s="17"/>
      <c r="H54" s="36"/>
      <c r="I54" s="24"/>
      <c r="J54" s="19"/>
    </row>
    <row r="55" spans="1:10" ht="18" customHeight="1">
      <c r="A55" s="30"/>
      <c r="B55" s="35" t="s">
        <v>16</v>
      </c>
      <c r="C55" s="14"/>
      <c r="D55" s="28"/>
      <c r="E55" s="28"/>
      <c r="F55" s="39">
        <f>SUM(F52:F54)</f>
        <v>3.7694999999999999</v>
      </c>
      <c r="G55" s="17"/>
      <c r="H55" s="18">
        <f>F55</f>
        <v>3.7694999999999999</v>
      </c>
      <c r="I55" s="24" t="s">
        <v>23</v>
      </c>
      <c r="J55" s="19"/>
    </row>
    <row r="56" spans="1:10">
      <c r="A56" s="21"/>
      <c r="B56" s="27"/>
      <c r="C56" s="14"/>
      <c r="D56" s="28"/>
      <c r="E56" s="28"/>
      <c r="F56" s="39"/>
      <c r="G56" s="17"/>
      <c r="H56" s="18"/>
      <c r="I56" s="24"/>
      <c r="J56" s="19"/>
    </row>
    <row r="57" spans="1:10">
      <c r="A57" s="21" t="s">
        <v>113</v>
      </c>
      <c r="B57" s="27" t="s">
        <v>111</v>
      </c>
      <c r="C57" s="14"/>
      <c r="D57" s="28"/>
      <c r="E57" s="28"/>
      <c r="F57" s="39"/>
      <c r="G57" s="17"/>
      <c r="H57" s="18"/>
      <c r="I57" s="24"/>
      <c r="J57" s="19"/>
    </row>
    <row r="58" spans="1:10">
      <c r="A58" s="30" t="str">
        <f>A29</f>
        <v>목재덱(멀바우)</v>
      </c>
      <c r="B58" s="135" t="str">
        <f>B29</f>
        <v>120x30T</v>
      </c>
      <c r="C58" s="14" t="str">
        <f>""&amp;D58&amp;"(목재부피) * "&amp;E58&amp;"kg/㎥(단위중량)"</f>
        <v>3.96(목재부피) * 0.7kg/㎥(단위중량)</v>
      </c>
      <c r="D58" s="32">
        <f>H32*0.03</f>
        <v>3.96</v>
      </c>
      <c r="E58" s="28">
        <v>0.7</v>
      </c>
      <c r="F58" s="16">
        <f>D58*E58</f>
        <v>2.7719999999999998</v>
      </c>
      <c r="G58" s="17"/>
      <c r="H58" s="18"/>
      <c r="I58" s="24"/>
      <c r="J58" s="19"/>
    </row>
    <row r="59" spans="1:10">
      <c r="A59" s="21"/>
      <c r="B59" s="35" t="s">
        <v>16</v>
      </c>
      <c r="C59" s="14"/>
      <c r="D59" s="28"/>
      <c r="E59" s="28"/>
      <c r="F59" s="39">
        <f>SUM(F58:F58)</f>
        <v>2.7719999999999998</v>
      </c>
      <c r="G59" s="17"/>
      <c r="H59" s="18">
        <f>F59</f>
        <v>2.7719999999999998</v>
      </c>
      <c r="I59" s="24" t="s">
        <v>23</v>
      </c>
      <c r="J59" s="19"/>
    </row>
    <row r="60" spans="1:10" ht="17.25" thickBot="1">
      <c r="A60" s="126"/>
      <c r="B60" s="127"/>
      <c r="C60" s="128"/>
      <c r="D60" s="129"/>
      <c r="E60" s="130"/>
      <c r="F60" s="131"/>
      <c r="G60" s="131"/>
      <c r="H60" s="138"/>
      <c r="I60" s="133"/>
      <c r="J60" s="134"/>
    </row>
    <row r="62" spans="1:10" ht="18" customHeight="1">
      <c r="A62" s="21" t="s">
        <v>32</v>
      </c>
      <c r="B62" s="27" t="s">
        <v>33</v>
      </c>
      <c r="C62" s="14"/>
      <c r="D62" s="28"/>
      <c r="E62" s="28"/>
      <c r="F62" s="39"/>
      <c r="G62" s="23"/>
      <c r="H62" s="29"/>
      <c r="I62" s="24"/>
      <c r="J62" s="19"/>
    </row>
    <row r="63" spans="1:10" ht="18" customHeight="1">
      <c r="A63" s="21"/>
      <c r="B63" s="35"/>
      <c r="C63" s="14" t="str">
        <f>""&amp;D63&amp;"㎡ * "&amp;E63&amp;"개 (면적당 사용되는 클립갯수)"</f>
        <v>1.092㎡ * 30개 (면적당 사용되는 클립갯수)</v>
      </c>
      <c r="D63" s="26">
        <f>F53</f>
        <v>1.0920000000000001</v>
      </c>
      <c r="E63" s="28">
        <v>30</v>
      </c>
      <c r="F63" s="39">
        <f>ROUNDUP(D63*E63,0)</f>
        <v>33</v>
      </c>
      <c r="G63" s="16">
        <v>1.05</v>
      </c>
      <c r="H63" s="36">
        <f>ROUNDUP(F63*G63,0)</f>
        <v>35</v>
      </c>
      <c r="I63" s="24" t="s">
        <v>34</v>
      </c>
      <c r="J63" s="19"/>
    </row>
    <row r="64" spans="1:10" ht="18" customHeight="1">
      <c r="A64" s="21"/>
      <c r="B64" s="35"/>
      <c r="C64" s="14"/>
      <c r="D64" s="26"/>
      <c r="E64" s="28"/>
      <c r="F64" s="39"/>
      <c r="G64" s="23"/>
      <c r="H64" s="36"/>
      <c r="I64" s="24"/>
      <c r="J64" s="19"/>
    </row>
    <row r="65" spans="1:10" ht="18" customHeight="1">
      <c r="A65" s="12" t="s">
        <v>35</v>
      </c>
      <c r="B65" s="51" t="s">
        <v>36</v>
      </c>
      <c r="C65" s="14"/>
      <c r="D65" s="38"/>
      <c r="E65" s="28"/>
      <c r="F65" s="23"/>
      <c r="G65" s="23"/>
      <c r="H65" s="29"/>
      <c r="I65" s="24"/>
      <c r="J65" s="19"/>
    </row>
    <row r="66" spans="1:10" ht="18" customHeight="1">
      <c r="A66" s="21"/>
      <c r="B66" s="27" t="s">
        <v>37</v>
      </c>
      <c r="C66" s="14" t="str">
        <f>""&amp;D66&amp;"개(클립갯수) * "&amp;E66&amp;"개 (나사갯수)"</f>
        <v>33개(클립갯수) * 2개 (나사갯수)</v>
      </c>
      <c r="D66" s="38">
        <f>F63</f>
        <v>33</v>
      </c>
      <c r="E66" s="38">
        <v>2</v>
      </c>
      <c r="F66" s="39">
        <f>ROUNDUP(D66*E66,0)</f>
        <v>66</v>
      </c>
      <c r="G66" s="16">
        <v>1.05</v>
      </c>
      <c r="H66" s="36">
        <f>ROUNDUP(F66*G66,0)</f>
        <v>70</v>
      </c>
      <c r="I66" s="24" t="s">
        <v>34</v>
      </c>
      <c r="J66" s="19"/>
    </row>
    <row r="67" spans="1:10">
      <c r="A67" s="21"/>
      <c r="B67" s="27"/>
      <c r="C67" s="14"/>
      <c r="D67" s="26"/>
      <c r="E67" s="28"/>
      <c r="F67" s="39"/>
      <c r="G67" s="39"/>
      <c r="H67" s="36"/>
      <c r="I67" s="24"/>
      <c r="J67" s="19"/>
    </row>
    <row r="69" spans="1:10">
      <c r="A69" s="21"/>
      <c r="B69" s="27"/>
      <c r="C69" s="52"/>
      <c r="D69" s="28"/>
      <c r="E69" s="28"/>
      <c r="F69" s="23"/>
      <c r="G69" s="23"/>
      <c r="H69" s="29"/>
      <c r="I69" s="24"/>
    </row>
    <row r="70" spans="1:10">
      <c r="A70" s="21" t="s">
        <v>48</v>
      </c>
      <c r="B70" s="27" t="s">
        <v>40</v>
      </c>
      <c r="C70" s="14" t="str">
        <f>""&amp;E70&amp;"경간 (도면참조) "</f>
        <v xml:space="preserve">4경간 (도면참조) </v>
      </c>
      <c r="D70" s="28">
        <v>1</v>
      </c>
      <c r="E70" s="28">
        <v>4</v>
      </c>
      <c r="F70" s="39">
        <f>D70*E70</f>
        <v>4</v>
      </c>
      <c r="G70" s="17">
        <v>1</v>
      </c>
      <c r="H70" s="36">
        <f>F70*G70</f>
        <v>4</v>
      </c>
      <c r="I70" s="24" t="s">
        <v>41</v>
      </c>
    </row>
  </sheetData>
  <phoneticPr fontId="10" type="noConversion"/>
  <printOptions horizontalCentered="1"/>
  <pageMargins left="0.39370078740157483" right="0.39370078740157483" top="0.39370078740157483" bottom="0.39370078740157483" header="0.31496062992125984" footer="0.39370078740157483"/>
  <pageSetup paperSize="9" scale="4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9515A-875D-430D-B7F9-9AF317714FBB}">
  <dimension ref="A1"/>
  <sheetViews>
    <sheetView workbookViewId="0">
      <selection activeCell="L24" sqref="L24"/>
    </sheetView>
  </sheetViews>
  <sheetFormatPr defaultRowHeight="16.5"/>
  <sheetData/>
  <phoneticPr fontId="1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9B374-F2E6-40E1-B6C5-ED45AA04B4A5}">
  <dimension ref="B2:I12"/>
  <sheetViews>
    <sheetView workbookViewId="0">
      <selection activeCell="B2" sqref="B2:I9"/>
    </sheetView>
  </sheetViews>
  <sheetFormatPr defaultRowHeight="16.5"/>
  <cols>
    <col min="2" max="2" width="19.875" customWidth="1"/>
    <col min="3" max="3" width="31.875" bestFit="1" customWidth="1"/>
    <col min="4" max="4" width="13" bestFit="1" customWidth="1"/>
    <col min="6" max="6" width="13" bestFit="1" customWidth="1"/>
    <col min="8" max="8" width="37.875" bestFit="1" customWidth="1"/>
    <col min="9" max="9" width="13" bestFit="1" customWidth="1"/>
  </cols>
  <sheetData>
    <row r="2" spans="2:9" ht="19.5">
      <c r="B2" s="60" t="s">
        <v>61</v>
      </c>
    </row>
    <row r="3" spans="2:9" ht="17.25" thickBot="1"/>
    <row r="4" spans="2:9" ht="20.100000000000001" customHeight="1" thickBot="1">
      <c r="B4" s="65" t="s">
        <v>59</v>
      </c>
      <c r="C4" s="66" t="s">
        <v>56</v>
      </c>
      <c r="D4" s="66" t="s">
        <v>55</v>
      </c>
      <c r="E4" s="66" t="s">
        <v>57</v>
      </c>
      <c r="F4" s="67" t="s">
        <v>58</v>
      </c>
      <c r="H4" t="s">
        <v>62</v>
      </c>
      <c r="I4" s="70">
        <f>F5+F7</f>
        <v>152685000</v>
      </c>
    </row>
    <row r="5" spans="2:9" ht="20.100000000000001" customHeight="1" thickTop="1">
      <c r="B5" s="152" t="s">
        <v>51</v>
      </c>
      <c r="C5" s="71" t="s">
        <v>52</v>
      </c>
      <c r="D5" s="62">
        <v>725000</v>
      </c>
      <c r="E5" s="62">
        <v>185.4</v>
      </c>
      <c r="F5" s="63">
        <f>D5*E5</f>
        <v>134415000</v>
      </c>
      <c r="G5" s="58"/>
      <c r="H5" t="s">
        <v>63</v>
      </c>
      <c r="I5" s="70">
        <f>F6+F8</f>
        <v>10852800</v>
      </c>
    </row>
    <row r="6" spans="2:9" ht="20.100000000000001" customHeight="1">
      <c r="B6" s="153"/>
      <c r="C6" s="72" t="s">
        <v>53</v>
      </c>
      <c r="D6" s="59">
        <v>74000</v>
      </c>
      <c r="E6" s="59">
        <v>140</v>
      </c>
      <c r="F6" s="61">
        <f>D6*E6</f>
        <v>10360000</v>
      </c>
      <c r="G6" s="58"/>
      <c r="H6" s="58"/>
    </row>
    <row r="7" spans="2:9" ht="20.100000000000001" customHeight="1">
      <c r="B7" s="153" t="s">
        <v>50</v>
      </c>
      <c r="C7" s="72" t="s">
        <v>52</v>
      </c>
      <c r="D7" s="59">
        <v>725000</v>
      </c>
      <c r="E7" s="59">
        <v>25.2</v>
      </c>
      <c r="F7" s="61">
        <f>D7*E7</f>
        <v>18270000</v>
      </c>
      <c r="G7" s="58"/>
      <c r="H7" s="58"/>
    </row>
    <row r="8" spans="2:9" ht="20.100000000000001" customHeight="1" thickBot="1">
      <c r="B8" s="154"/>
      <c r="C8" s="73" t="s">
        <v>54</v>
      </c>
      <c r="D8" s="68">
        <v>88000</v>
      </c>
      <c r="E8" s="68">
        <v>5.6</v>
      </c>
      <c r="F8" s="69">
        <f>D8*E8</f>
        <v>492799.99999999994</v>
      </c>
      <c r="G8" s="58"/>
      <c r="H8" s="58"/>
    </row>
    <row r="9" spans="2:9" ht="24.95" customHeight="1" thickTop="1" thickBot="1">
      <c r="B9" s="155" t="s">
        <v>60</v>
      </c>
      <c r="C9" s="156"/>
      <c r="D9" s="156"/>
      <c r="E9" s="157"/>
      <c r="F9" s="64">
        <f>SUM(F5:F8)</f>
        <v>163537800</v>
      </c>
      <c r="G9" s="58"/>
      <c r="H9" s="58"/>
    </row>
    <row r="10" spans="2:9">
      <c r="D10" s="58"/>
      <c r="E10" s="58"/>
      <c r="F10" s="58"/>
      <c r="G10" s="58"/>
      <c r="H10" s="58"/>
    </row>
    <row r="11" spans="2:9">
      <c r="E11" s="58"/>
      <c r="F11" s="58"/>
      <c r="G11" s="58"/>
      <c r="H11" s="58"/>
    </row>
    <row r="12" spans="2:9">
      <c r="E12" s="58"/>
      <c r="F12" s="58"/>
      <c r="G12" s="58"/>
      <c r="H12" s="58"/>
    </row>
  </sheetData>
  <mergeCells count="3">
    <mergeCell ref="B5:B6"/>
    <mergeCell ref="B7:B8"/>
    <mergeCell ref="B9:E9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7</vt:i4>
      </vt:variant>
    </vt:vector>
  </HeadingPairs>
  <TitlesOfParts>
    <vt:vector size="16" baseType="lpstr">
      <vt:lpstr>데크로드A</vt:lpstr>
      <vt:lpstr>데크로드B</vt:lpstr>
      <vt:lpstr>데크로드C</vt:lpstr>
      <vt:lpstr>데크로드D</vt:lpstr>
      <vt:lpstr>데크로드E</vt:lpstr>
      <vt:lpstr>데크로드F</vt:lpstr>
      <vt:lpstr>데크로드G</vt:lpstr>
      <vt:lpstr>Sheet2</vt:lpstr>
      <vt:lpstr>Sheet1</vt:lpstr>
      <vt:lpstr>데크로드A!Print_Area</vt:lpstr>
      <vt:lpstr>데크로드B!Print_Area</vt:lpstr>
      <vt:lpstr>데크로드C!Print_Area</vt:lpstr>
      <vt:lpstr>데크로드D!Print_Area</vt:lpstr>
      <vt:lpstr>데크로드E!Print_Area</vt:lpstr>
      <vt:lpstr>데크로드F!Print_Area</vt:lpstr>
      <vt:lpstr>데크로드G!Print_Area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2025-03-10T06:42:43Z</dcterms:created>
  <dcterms:modified xsi:type="dcterms:W3CDTF">2026-04-28T13:17:52Z</dcterms:modified>
</cp:coreProperties>
</file>